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Лист1!$A$7:$J$564</definedName>
    <definedName name="_xlnm.Print_Area" localSheetId="0">Лист1!$A$1:$H$564</definedName>
  </definedNames>
  <calcPr calcId="124519"/>
</workbook>
</file>

<file path=xl/calcChain.xml><?xml version="1.0" encoding="utf-8"?>
<calcChain xmlns="http://schemas.openxmlformats.org/spreadsheetml/2006/main">
  <c r="H328" i="1"/>
  <c r="G328"/>
  <c r="F328"/>
  <c r="H283"/>
  <c r="H280" s="1"/>
  <c r="G283"/>
  <c r="F283"/>
  <c r="H247"/>
  <c r="G247"/>
  <c r="F247"/>
  <c r="G281"/>
  <c r="G280" s="1"/>
  <c r="F281"/>
  <c r="F280" s="1"/>
  <c r="H238"/>
  <c r="G238"/>
  <c r="F238"/>
  <c r="H236"/>
  <c r="G236"/>
  <c r="F236"/>
  <c r="H228"/>
  <c r="G228"/>
  <c r="F228"/>
  <c r="H326" l="1"/>
  <c r="H325" s="1"/>
  <c r="G326"/>
  <c r="G325" s="1"/>
  <c r="F326"/>
  <c r="F325" s="1"/>
  <c r="F72"/>
  <c r="H215"/>
  <c r="G215"/>
  <c r="F215"/>
  <c r="H410" l="1"/>
  <c r="G410"/>
  <c r="F410"/>
  <c r="H403"/>
  <c r="G403"/>
  <c r="F403"/>
  <c r="H401"/>
  <c r="G401"/>
  <c r="F401"/>
  <c r="H474"/>
  <c r="G474"/>
  <c r="F474"/>
  <c r="H472"/>
  <c r="G472"/>
  <c r="F472"/>
  <c r="H293"/>
  <c r="G293"/>
  <c r="F293"/>
  <c r="H278"/>
  <c r="G278"/>
  <c r="F278"/>
  <c r="H240"/>
  <c r="G240"/>
  <c r="F240"/>
  <c r="H233"/>
  <c r="G233"/>
  <c r="F233"/>
  <c r="H212"/>
  <c r="G212"/>
  <c r="F212"/>
  <c r="H210"/>
  <c r="G210"/>
  <c r="F210"/>
  <c r="H178"/>
  <c r="G178"/>
  <c r="F178"/>
  <c r="H76"/>
  <c r="G76"/>
  <c r="F76"/>
  <c r="H67"/>
  <c r="G67"/>
  <c r="F67"/>
  <c r="H11"/>
  <c r="G11"/>
  <c r="F11"/>
  <c r="F80"/>
  <c r="H331"/>
  <c r="H330" s="1"/>
  <c r="H329" s="1"/>
  <c r="G331"/>
  <c r="G330" s="1"/>
  <c r="G329" s="1"/>
  <c r="F331"/>
  <c r="F330" s="1"/>
  <c r="F329" s="1"/>
  <c r="H195"/>
  <c r="G195"/>
  <c r="F195"/>
  <c r="F191"/>
  <c r="H95"/>
  <c r="H94" s="1"/>
  <c r="H93" s="1"/>
  <c r="H92" s="1"/>
  <c r="H91" s="1"/>
  <c r="G95"/>
  <c r="G94" s="1"/>
  <c r="G93" s="1"/>
  <c r="G92" s="1"/>
  <c r="G91" s="1"/>
  <c r="F95"/>
  <c r="F94" s="1"/>
  <c r="F93" s="1"/>
  <c r="F92" s="1"/>
  <c r="F91" s="1"/>
  <c r="F102"/>
  <c r="F101" s="1"/>
  <c r="F100" s="1"/>
  <c r="F99" s="1"/>
  <c r="G102"/>
  <c r="G101" s="1"/>
  <c r="G100" s="1"/>
  <c r="G99" s="1"/>
  <c r="H102"/>
  <c r="H101" s="1"/>
  <c r="H100" s="1"/>
  <c r="H99" s="1"/>
  <c r="H400" l="1"/>
  <c r="F400"/>
  <c r="G400"/>
  <c r="H78"/>
  <c r="G78"/>
  <c r="F78"/>
  <c r="H276"/>
  <c r="H275" s="1"/>
  <c r="G276"/>
  <c r="G275" s="1"/>
  <c r="F276"/>
  <c r="F275" s="1"/>
  <c r="H273"/>
  <c r="H272" s="1"/>
  <c r="G273"/>
  <c r="G272" s="1"/>
  <c r="F273"/>
  <c r="F272" s="1"/>
  <c r="H485"/>
  <c r="H484" s="1"/>
  <c r="G485"/>
  <c r="G484" s="1"/>
  <c r="F485"/>
  <c r="F484" s="1"/>
  <c r="H522"/>
  <c r="H521" s="1"/>
  <c r="H520" s="1"/>
  <c r="H519" s="1"/>
  <c r="G522"/>
  <c r="G521" s="1"/>
  <c r="G520" s="1"/>
  <c r="G519" s="1"/>
  <c r="F522"/>
  <c r="F521" s="1"/>
  <c r="F520" s="1"/>
  <c r="F519" s="1"/>
  <c r="H447"/>
  <c r="G447"/>
  <c r="F447"/>
  <c r="H436"/>
  <c r="G436"/>
  <c r="F436"/>
  <c r="H428"/>
  <c r="H427" s="1"/>
  <c r="H426" s="1"/>
  <c r="G428"/>
  <c r="G427" s="1"/>
  <c r="G426" s="1"/>
  <c r="F428"/>
  <c r="F427" s="1"/>
  <c r="F426" s="1"/>
  <c r="H408"/>
  <c r="G408"/>
  <c r="F408"/>
  <c r="H396"/>
  <c r="G396"/>
  <c r="F396"/>
  <c r="H392"/>
  <c r="G392"/>
  <c r="F392"/>
  <c r="G360"/>
  <c r="H291"/>
  <c r="G291"/>
  <c r="F291"/>
  <c r="H206"/>
  <c r="G206"/>
  <c r="F206"/>
  <c r="H204"/>
  <c r="G204"/>
  <c r="F204"/>
  <c r="H174"/>
  <c r="G174"/>
  <c r="F174"/>
  <c r="H121"/>
  <c r="G121"/>
  <c r="F121"/>
  <c r="H135"/>
  <c r="G135"/>
  <c r="F135"/>
  <c r="H89"/>
  <c r="G89"/>
  <c r="F89"/>
  <c r="H57" l="1"/>
  <c r="G57"/>
  <c r="F57"/>
  <c r="H74"/>
  <c r="G74"/>
  <c r="F74"/>
  <c r="H72"/>
  <c r="G72"/>
  <c r="H380"/>
  <c r="G380"/>
  <c r="F380"/>
  <c r="H386"/>
  <c r="G386"/>
  <c r="F386"/>
  <c r="H388"/>
  <c r="G388"/>
  <c r="F388"/>
  <c r="H390"/>
  <c r="G390"/>
  <c r="F390"/>
  <c r="H270"/>
  <c r="G270"/>
  <c r="F270"/>
  <c r="H198"/>
  <c r="H197" s="1"/>
  <c r="H64"/>
  <c r="H63" s="1"/>
  <c r="H43"/>
  <c r="G43"/>
  <c r="F43"/>
  <c r="H249"/>
  <c r="H246" s="1"/>
  <c r="G249"/>
  <c r="G246" s="1"/>
  <c r="F249"/>
  <c r="F246" s="1"/>
  <c r="H231" l="1"/>
  <c r="G231"/>
  <c r="F231"/>
  <c r="H172"/>
  <c r="G172"/>
  <c r="F172"/>
  <c r="H153" l="1"/>
  <c r="G153"/>
  <c r="F153"/>
  <c r="H264" l="1"/>
  <c r="G264"/>
  <c r="F264"/>
  <c r="H208"/>
  <c r="H203" s="1"/>
  <c r="G208"/>
  <c r="G203" s="1"/>
  <c r="F208"/>
  <c r="F203" s="1"/>
  <c r="H244"/>
  <c r="G244"/>
  <c r="F244"/>
  <c r="G176" l="1"/>
  <c r="F176"/>
  <c r="H176"/>
  <c r="H158" l="1"/>
  <c r="H157" s="1"/>
  <c r="G158"/>
  <c r="G157" s="1"/>
  <c r="F158"/>
  <c r="F157" s="1"/>
  <c r="H156" l="1"/>
  <c r="H155" s="1"/>
  <c r="G156"/>
  <c r="G155" s="1"/>
  <c r="F156"/>
  <c r="F155" s="1"/>
  <c r="G151"/>
  <c r="G150" l="1"/>
  <c r="G149" s="1"/>
  <c r="G148" s="1"/>
  <c r="H406"/>
  <c r="G406"/>
  <c r="F406"/>
  <c r="H419"/>
  <c r="G419"/>
  <c r="F419"/>
  <c r="H193"/>
  <c r="F193"/>
  <c r="G193"/>
  <c r="F202" l="1"/>
  <c r="G202"/>
  <c r="H202"/>
  <c r="H546"/>
  <c r="G546"/>
  <c r="F546"/>
  <c r="H544" l="1"/>
  <c r="H543" s="1"/>
  <c r="G544"/>
  <c r="G543" s="1"/>
  <c r="F544"/>
  <c r="F543" s="1"/>
  <c r="H362"/>
  <c r="G362"/>
  <c r="F362"/>
  <c r="H539"/>
  <c r="G539"/>
  <c r="F539"/>
  <c r="H537"/>
  <c r="G537"/>
  <c r="F537"/>
  <c r="H535"/>
  <c r="G535"/>
  <c r="F535"/>
  <c r="F394"/>
  <c r="G394"/>
  <c r="H394"/>
  <c r="H224"/>
  <c r="G224"/>
  <c r="F224"/>
  <c r="G347" l="1"/>
  <c r="H28"/>
  <c r="G28"/>
  <c r="H317"/>
  <c r="G317"/>
  <c r="F317"/>
  <c r="H384"/>
  <c r="G384"/>
  <c r="F384"/>
  <c r="H353" l="1"/>
  <c r="G353"/>
  <c r="F353"/>
  <c r="H314"/>
  <c r="G314"/>
  <c r="H440"/>
  <c r="G440"/>
  <c r="F440"/>
  <c r="H382"/>
  <c r="G382"/>
  <c r="F382"/>
  <c r="H266"/>
  <c r="G266"/>
  <c r="F266"/>
  <c r="H256"/>
  <c r="G256"/>
  <c r="F256"/>
  <c r="H226"/>
  <c r="H223" s="1"/>
  <c r="G226"/>
  <c r="G223" s="1"/>
  <c r="F226"/>
  <c r="F223" s="1"/>
  <c r="H219"/>
  <c r="G219"/>
  <c r="F219"/>
  <c r="H533"/>
  <c r="G533"/>
  <c r="H530"/>
  <c r="G530"/>
  <c r="H527"/>
  <c r="G527"/>
  <c r="H18" l="1"/>
  <c r="G18"/>
  <c r="F18"/>
  <c r="G198" l="1"/>
  <c r="G197" s="1"/>
  <c r="F198"/>
  <c r="F197" s="1"/>
  <c r="F189"/>
  <c r="F107"/>
  <c r="H191" l="1"/>
  <c r="G191"/>
  <c r="H187"/>
  <c r="G187"/>
  <c r="F187"/>
  <c r="F186" s="1"/>
  <c r="H146" l="1"/>
  <c r="G146"/>
  <c r="F146"/>
  <c r="G562" l="1"/>
  <c r="G561" s="1"/>
  <c r="G560" s="1"/>
  <c r="G559" s="1"/>
  <c r="F562"/>
  <c r="F561" s="1"/>
  <c r="F560" s="1"/>
  <c r="F559" s="1"/>
  <c r="G557"/>
  <c r="G556" s="1"/>
  <c r="G555" s="1"/>
  <c r="G554" s="1"/>
  <c r="G553" s="1"/>
  <c r="F557"/>
  <c r="F556" s="1"/>
  <c r="F555" s="1"/>
  <c r="F554" s="1"/>
  <c r="F553" s="1"/>
  <c r="G551"/>
  <c r="G550" s="1"/>
  <c r="F551"/>
  <c r="F550" s="1"/>
  <c r="G541"/>
  <c r="G526" s="1"/>
  <c r="F541"/>
  <c r="F533"/>
  <c r="F530"/>
  <c r="F527"/>
  <c r="G516"/>
  <c r="G515" s="1"/>
  <c r="F516"/>
  <c r="F515" s="1"/>
  <c r="G513"/>
  <c r="G512" s="1"/>
  <c r="F513"/>
  <c r="F512" s="1"/>
  <c r="G510"/>
  <c r="G509" s="1"/>
  <c r="F510"/>
  <c r="F509" s="1"/>
  <c r="G506"/>
  <c r="F506"/>
  <c r="G504"/>
  <c r="F504"/>
  <c r="G502"/>
  <c r="F502"/>
  <c r="G500"/>
  <c r="F500"/>
  <c r="G498"/>
  <c r="F498"/>
  <c r="G496"/>
  <c r="F496"/>
  <c r="G494"/>
  <c r="F494"/>
  <c r="G489"/>
  <c r="G488" s="1"/>
  <c r="F489"/>
  <c r="F488" s="1"/>
  <c r="G482"/>
  <c r="G481" s="1"/>
  <c r="G480" s="1"/>
  <c r="F482"/>
  <c r="F481" s="1"/>
  <c r="F480" s="1"/>
  <c r="G477"/>
  <c r="G476" s="1"/>
  <c r="F477"/>
  <c r="F476" s="1"/>
  <c r="G470"/>
  <c r="G469" s="1"/>
  <c r="F470"/>
  <c r="F469" s="1"/>
  <c r="G467"/>
  <c r="F467"/>
  <c r="G464"/>
  <c r="F464"/>
  <c r="G461"/>
  <c r="F461"/>
  <c r="G458"/>
  <c r="F458"/>
  <c r="G453"/>
  <c r="G452" s="1"/>
  <c r="G451" s="1"/>
  <c r="G450" s="1"/>
  <c r="F453"/>
  <c r="F452" s="1"/>
  <c r="F451" s="1"/>
  <c r="F450" s="1"/>
  <c r="G445"/>
  <c r="G444" s="1"/>
  <c r="F445"/>
  <c r="F444" s="1"/>
  <c r="G442"/>
  <c r="F442"/>
  <c r="G438"/>
  <c r="F438"/>
  <c r="G434"/>
  <c r="F434"/>
  <c r="G432"/>
  <c r="F432"/>
  <c r="G422"/>
  <c r="G421" s="1"/>
  <c r="F422"/>
  <c r="F421" s="1"/>
  <c r="G415"/>
  <c r="F415"/>
  <c r="G412"/>
  <c r="G405" s="1"/>
  <c r="F412"/>
  <c r="F405" s="1"/>
  <c r="G377"/>
  <c r="G376" s="1"/>
  <c r="F377"/>
  <c r="F376" s="1"/>
  <c r="G372"/>
  <c r="F372"/>
  <c r="G370"/>
  <c r="F370"/>
  <c r="G368"/>
  <c r="F368"/>
  <c r="G366"/>
  <c r="F366"/>
  <c r="F360"/>
  <c r="G358"/>
  <c r="G357" s="1"/>
  <c r="F358"/>
  <c r="G351"/>
  <c r="F351"/>
  <c r="G349"/>
  <c r="F349"/>
  <c r="F347"/>
  <c r="G345"/>
  <c r="F345"/>
  <c r="G343"/>
  <c r="F343"/>
  <c r="G341"/>
  <c r="F341"/>
  <c r="G339"/>
  <c r="F339"/>
  <c r="G337"/>
  <c r="F337"/>
  <c r="G335"/>
  <c r="F335"/>
  <c r="G323"/>
  <c r="F323"/>
  <c r="G321"/>
  <c r="F321"/>
  <c r="G319"/>
  <c r="F319"/>
  <c r="F314"/>
  <c r="G312"/>
  <c r="F312"/>
  <c r="G310"/>
  <c r="F310"/>
  <c r="G308"/>
  <c r="F308"/>
  <c r="G306"/>
  <c r="F306"/>
  <c r="G304"/>
  <c r="F304"/>
  <c r="G298"/>
  <c r="G297" s="1"/>
  <c r="G296" s="1"/>
  <c r="G295" s="1"/>
  <c r="F298"/>
  <c r="F297" s="1"/>
  <c r="F296" s="1"/>
  <c r="F295" s="1"/>
  <c r="G289"/>
  <c r="G288" s="1"/>
  <c r="F289"/>
  <c r="F288" s="1"/>
  <c r="G268"/>
  <c r="F268"/>
  <c r="G262"/>
  <c r="F262"/>
  <c r="G260"/>
  <c r="F260"/>
  <c r="G258"/>
  <c r="F258"/>
  <c r="G254"/>
  <c r="F254"/>
  <c r="G242"/>
  <c r="G230" s="1"/>
  <c r="F242"/>
  <c r="F230" s="1"/>
  <c r="G217"/>
  <c r="F217"/>
  <c r="F214" s="1"/>
  <c r="G189"/>
  <c r="G186" s="1"/>
  <c r="G184"/>
  <c r="G183" s="1"/>
  <c r="F184"/>
  <c r="F183" s="1"/>
  <c r="G170"/>
  <c r="F170"/>
  <c r="G168"/>
  <c r="F168"/>
  <c r="G163"/>
  <c r="G162" s="1"/>
  <c r="F163"/>
  <c r="F162" s="1"/>
  <c r="F151"/>
  <c r="G144"/>
  <c r="G143" s="1"/>
  <c r="F144"/>
  <c r="F143" s="1"/>
  <c r="G139"/>
  <c r="F139"/>
  <c r="G137"/>
  <c r="F137"/>
  <c r="G133"/>
  <c r="F133"/>
  <c r="G131"/>
  <c r="F131"/>
  <c r="G129"/>
  <c r="F129"/>
  <c r="G124"/>
  <c r="F124"/>
  <c r="G119"/>
  <c r="F119"/>
  <c r="G117"/>
  <c r="F117"/>
  <c r="G115"/>
  <c r="F115"/>
  <c r="G113"/>
  <c r="F113"/>
  <c r="G111"/>
  <c r="F111"/>
  <c r="G109"/>
  <c r="F109"/>
  <c r="G107"/>
  <c r="G87"/>
  <c r="F87"/>
  <c r="G84"/>
  <c r="F84"/>
  <c r="G80"/>
  <c r="G64"/>
  <c r="G63" s="1"/>
  <c r="F64"/>
  <c r="F63" s="1"/>
  <c r="G61"/>
  <c r="F61"/>
  <c r="G59"/>
  <c r="F59"/>
  <c r="G55"/>
  <c r="F55"/>
  <c r="G50"/>
  <c r="G49" s="1"/>
  <c r="G48" s="1"/>
  <c r="F50"/>
  <c r="F49" s="1"/>
  <c r="F48" s="1"/>
  <c r="G45"/>
  <c r="G42" s="1"/>
  <c r="F45"/>
  <c r="F42" s="1"/>
  <c r="G39"/>
  <c r="G38" s="1"/>
  <c r="G37" s="1"/>
  <c r="F39"/>
  <c r="F38" s="1"/>
  <c r="F37" s="1"/>
  <c r="G35"/>
  <c r="F35"/>
  <c r="G33"/>
  <c r="F33"/>
  <c r="G31"/>
  <c r="F31"/>
  <c r="F28"/>
  <c r="G24"/>
  <c r="G23" s="1"/>
  <c r="F24"/>
  <c r="F23" s="1"/>
  <c r="G20"/>
  <c r="F20"/>
  <c r="G16"/>
  <c r="F16"/>
  <c r="G10"/>
  <c r="F10"/>
  <c r="G214" l="1"/>
  <c r="G201" s="1"/>
  <c r="F66"/>
  <c r="G66"/>
  <c r="F27"/>
  <c r="F22" s="1"/>
  <c r="F526"/>
  <c r="G334"/>
  <c r="G333" s="1"/>
  <c r="F357"/>
  <c r="F356" s="1"/>
  <c r="F334"/>
  <c r="F333" s="1"/>
  <c r="F253"/>
  <c r="F252" s="1"/>
  <c r="F251" s="1"/>
  <c r="G253"/>
  <c r="G252" s="1"/>
  <c r="G251" s="1"/>
  <c r="F167"/>
  <c r="F166" s="1"/>
  <c r="F165" s="1"/>
  <c r="F128"/>
  <c r="F127" s="1"/>
  <c r="F126" s="1"/>
  <c r="G167"/>
  <c r="G166" s="1"/>
  <c r="G165" s="1"/>
  <c r="F106"/>
  <c r="F105" s="1"/>
  <c r="F104" s="1"/>
  <c r="G106"/>
  <c r="G105" s="1"/>
  <c r="G104" s="1"/>
  <c r="G128"/>
  <c r="G127" s="1"/>
  <c r="G126" s="1"/>
  <c r="F54"/>
  <c r="F53" s="1"/>
  <c r="G54"/>
  <c r="G53" s="1"/>
  <c r="G27"/>
  <c r="G22" s="1"/>
  <c r="F41"/>
  <c r="G525"/>
  <c r="G524" s="1"/>
  <c r="G182"/>
  <c r="G181" s="1"/>
  <c r="G41"/>
  <c r="F201"/>
  <c r="F9"/>
  <c r="G9"/>
  <c r="F150"/>
  <c r="F149" s="1"/>
  <c r="F148" s="1"/>
  <c r="F487"/>
  <c r="G487"/>
  <c r="G375"/>
  <c r="G374" s="1"/>
  <c r="F303"/>
  <c r="G303"/>
  <c r="F15"/>
  <c r="F14" s="1"/>
  <c r="G15"/>
  <c r="G14" s="1"/>
  <c r="G356"/>
  <c r="F375"/>
  <c r="F374" s="1"/>
  <c r="G316"/>
  <c r="F316"/>
  <c r="G222"/>
  <c r="G221" s="1"/>
  <c r="F222"/>
  <c r="F221" s="1"/>
  <c r="F431"/>
  <c r="F430" s="1"/>
  <c r="G431"/>
  <c r="G430" s="1"/>
  <c r="G549"/>
  <c r="G548" s="1"/>
  <c r="F549"/>
  <c r="F548" s="1"/>
  <c r="G493"/>
  <c r="G492" s="1"/>
  <c r="G491" s="1"/>
  <c r="F182"/>
  <c r="F181" s="1"/>
  <c r="G287"/>
  <c r="G286" s="1"/>
  <c r="G285" s="1"/>
  <c r="G365"/>
  <c r="G364" s="1"/>
  <c r="F457"/>
  <c r="F456" s="1"/>
  <c r="F455" s="1"/>
  <c r="F161"/>
  <c r="F160" s="1"/>
  <c r="F414"/>
  <c r="F399" s="1"/>
  <c r="F493"/>
  <c r="F492" s="1"/>
  <c r="F491" s="1"/>
  <c r="G414"/>
  <c r="G399" s="1"/>
  <c r="G142"/>
  <c r="F142"/>
  <c r="G457"/>
  <c r="G456" s="1"/>
  <c r="G455" s="1"/>
  <c r="F365"/>
  <c r="F364" s="1"/>
  <c r="G161"/>
  <c r="G160" s="1"/>
  <c r="F287"/>
  <c r="F286" s="1"/>
  <c r="F285" s="1"/>
  <c r="H412"/>
  <c r="H405" s="1"/>
  <c r="F52" l="1"/>
  <c r="F8" s="1"/>
  <c r="F98"/>
  <c r="G98"/>
  <c r="G518"/>
  <c r="F425"/>
  <c r="F424" s="1"/>
  <c r="G425"/>
  <c r="G424" s="1"/>
  <c r="G355"/>
  <c r="F355"/>
  <c r="F302"/>
  <c r="F301" s="1"/>
  <c r="G302"/>
  <c r="G301" s="1"/>
  <c r="G52"/>
  <c r="G8" s="1"/>
  <c r="F479"/>
  <c r="F449" s="1"/>
  <c r="G479"/>
  <c r="G449" s="1"/>
  <c r="G398"/>
  <c r="F398"/>
  <c r="F141"/>
  <c r="G141"/>
  <c r="F525"/>
  <c r="F524" s="1"/>
  <c r="F518" s="1"/>
  <c r="G200"/>
  <c r="H415"/>
  <c r="H372"/>
  <c r="H139"/>
  <c r="H133"/>
  <c r="H109"/>
  <c r="H24"/>
  <c r="H442"/>
  <c r="H217"/>
  <c r="H214" l="1"/>
  <c r="H201" s="1"/>
  <c r="G300"/>
  <c r="G564" s="1"/>
  <c r="F300"/>
  <c r="H16" l="1"/>
  <c r="H422" l="1"/>
  <c r="H45" l="1"/>
  <c r="H42" s="1"/>
  <c r="H31"/>
  <c r="H260"/>
  <c r="H434"/>
  <c r="H351"/>
  <c r="H345"/>
  <c r="H438" l="1"/>
  <c r="H262"/>
  <c r="H504"/>
  <c r="H500"/>
  <c r="H482"/>
  <c r="H481" s="1"/>
  <c r="H480" s="1"/>
  <c r="H489" l="1"/>
  <c r="H488" s="1"/>
  <c r="H487" l="1"/>
  <c r="H479" s="1"/>
  <c r="H467"/>
  <c r="H562" l="1"/>
  <c r="H561" s="1"/>
  <c r="H560" s="1"/>
  <c r="H559" s="1"/>
  <c r="H445" l="1"/>
  <c r="H444" s="1"/>
  <c r="H343" l="1"/>
  <c r="H347"/>
  <c r="H349"/>
  <c r="H506" l="1"/>
  <c r="H453"/>
  <c r="H323"/>
  <c r="H541"/>
  <c r="H526" s="1"/>
  <c r="H525" l="1"/>
  <c r="H366"/>
  <c r="H119" l="1"/>
  <c r="H124"/>
  <c r="H55" l="1"/>
  <c r="H298" l="1"/>
  <c r="H297" s="1"/>
  <c r="H296" s="1"/>
  <c r="H295" s="1"/>
  <c r="H84" l="1"/>
  <c r="H452" l="1"/>
  <c r="H451" s="1"/>
  <c r="H450" s="1"/>
  <c r="H498" l="1"/>
  <c r="H551"/>
  <c r="H550" s="1"/>
  <c r="H549" l="1"/>
  <c r="H548" s="1"/>
  <c r="H470" l="1"/>
  <c r="H469" s="1"/>
  <c r="H377" l="1"/>
  <c r="H376" s="1"/>
  <c r="H137"/>
  <c r="H258"/>
  <c r="H170" l="1"/>
  <c r="H337"/>
  <c r="H87" l="1"/>
  <c r="H23"/>
  <c r="H306"/>
  <c r="H39"/>
  <c r="H38" s="1"/>
  <c r="H37" s="1"/>
  <c r="H494"/>
  <c r="H432"/>
  <c r="H360"/>
  <c r="H358"/>
  <c r="H368"/>
  <c r="H335"/>
  <c r="H304"/>
  <c r="H357" l="1"/>
  <c r="H356" s="1"/>
  <c r="H431"/>
  <c r="H430" s="1"/>
  <c r="H425" s="1"/>
  <c r="H268" l="1"/>
  <c r="H341" l="1"/>
  <c r="H339"/>
  <c r="H321"/>
  <c r="H319"/>
  <c r="H310"/>
  <c r="H308"/>
  <c r="H370"/>
  <c r="H458"/>
  <c r="H461"/>
  <c r="H464"/>
  <c r="H502"/>
  <c r="H312"/>
  <c r="H289"/>
  <c r="H288" s="1"/>
  <c r="H254"/>
  <c r="H253" s="1"/>
  <c r="H252" s="1"/>
  <c r="H251" s="1"/>
  <c r="H242"/>
  <c r="H230" s="1"/>
  <c r="H334" l="1"/>
  <c r="H333" s="1"/>
  <c r="H303"/>
  <c r="H316"/>
  <c r="H222"/>
  <c r="H221" s="1"/>
  <c r="H524"/>
  <c r="H518" s="1"/>
  <c r="H375"/>
  <c r="H374" s="1"/>
  <c r="H365"/>
  <c r="H364" s="1"/>
  <c r="H355" s="1"/>
  <c r="H287"/>
  <c r="H286" s="1"/>
  <c r="H285" s="1"/>
  <c r="H457"/>
  <c r="H456" s="1"/>
  <c r="H414"/>
  <c r="H399" s="1"/>
  <c r="H302" l="1"/>
  <c r="H301" s="1"/>
  <c r="H424"/>
  <c r="H59"/>
  <c r="H61"/>
  <c r="H144"/>
  <c r="H143" s="1"/>
  <c r="H189"/>
  <c r="H186" s="1"/>
  <c r="H184"/>
  <c r="H183" s="1"/>
  <c r="H168"/>
  <c r="H167" s="1"/>
  <c r="H163"/>
  <c r="H162" s="1"/>
  <c r="H151"/>
  <c r="H150" s="1"/>
  <c r="H149" s="1"/>
  <c r="H148" s="1"/>
  <c r="H131"/>
  <c r="H129"/>
  <c r="H117"/>
  <c r="H115"/>
  <c r="H113"/>
  <c r="H111"/>
  <c r="H107"/>
  <c r="H80"/>
  <c r="H66" s="1"/>
  <c r="H496"/>
  <c r="H493" s="1"/>
  <c r="H510"/>
  <c r="H509" s="1"/>
  <c r="H513"/>
  <c r="H512" s="1"/>
  <c r="H516"/>
  <c r="H515" s="1"/>
  <c r="H50"/>
  <c r="H49" s="1"/>
  <c r="H48" s="1"/>
  <c r="H477"/>
  <c r="H476" s="1"/>
  <c r="H557"/>
  <c r="H556" s="1"/>
  <c r="H555" s="1"/>
  <c r="H554" s="1"/>
  <c r="H553" s="1"/>
  <c r="H421"/>
  <c r="H398" s="1"/>
  <c r="H35"/>
  <c r="H33"/>
  <c r="H20"/>
  <c r="H15" s="1"/>
  <c r="H10"/>
  <c r="H128" l="1"/>
  <c r="H127" s="1"/>
  <c r="H126" s="1"/>
  <c r="H54"/>
  <c r="H53" s="1"/>
  <c r="H52" s="1"/>
  <c r="H27"/>
  <c r="H41"/>
  <c r="H9"/>
  <c r="H166"/>
  <c r="H165" s="1"/>
  <c r="H200"/>
  <c r="H161"/>
  <c r="H160" s="1"/>
  <c r="H182"/>
  <c r="H181" s="1"/>
  <c r="H492"/>
  <c r="H491" s="1"/>
  <c r="H455"/>
  <c r="H106"/>
  <c r="H105" s="1"/>
  <c r="H104" s="1"/>
  <c r="H142"/>
  <c r="H300"/>
  <c r="H14"/>
  <c r="H98" l="1"/>
  <c r="H141"/>
  <c r="H449"/>
  <c r="H22"/>
  <c r="H8" s="1"/>
  <c r="H564" l="1"/>
  <c r="F200"/>
  <c r="F564" s="1"/>
</calcChain>
</file>

<file path=xl/sharedStrings.xml><?xml version="1.0" encoding="utf-8"?>
<sst xmlns="http://schemas.openxmlformats.org/spreadsheetml/2006/main" count="1612" uniqueCount="542">
  <si>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</si>
  <si>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</si>
  <si>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</si>
  <si>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</si>
  <si>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</si>
  <si>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</si>
  <si>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</si>
  <si>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</si>
  <si>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</si>
  <si>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</si>
  <si>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</si>
  <si>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</si>
  <si>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</si>
  <si>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</si>
  <si>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</si>
  <si>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</si>
  <si>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</si>
  <si>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</si>
  <si>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</si>
  <si>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</si>
  <si>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</si>
  <si>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</si>
  <si>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</si>
  <si>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</si>
  <si>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</si>
  <si>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</si>
  <si>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</si>
  <si>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</si>
  <si>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</si>
  <si>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</si>
  <si>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</si>
  <si>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</si>
  <si>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</si>
  <si>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</si>
  <si>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</si>
  <si>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</si>
  <si>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</si>
  <si>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</si>
  <si>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</si>
  <si>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</si>
  <si>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</si>
  <si>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</si>
  <si>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</si>
  <si>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</si>
  <si>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</si>
  <si>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</si>
  <si>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</si>
  <si>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</si>
  <si>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</si>
  <si>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</si>
  <si>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</si>
  <si>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</si>
  <si>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</si>
  <si>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</si>
  <si>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</si>
  <si>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</si>
  <si>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</si>
  <si>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</si>
  <si>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</si>
  <si>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</si>
  <si>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</si>
  <si>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</si>
  <si>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</si>
  <si>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</si>
  <si>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</si>
  <si>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</si>
  <si>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</si>
  <si>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</si>
  <si>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</si>
  <si>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</si>
  <si>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</si>
  <si>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</si>
  <si>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</si>
  <si>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</si>
  <si>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</si>
  <si>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</si>
  <si>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</si>
  <si>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</si>
  <si>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</si>
  <si>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</si>
  <si>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</si>
  <si>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</si>
  <si>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</si>
  <si>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</si>
  <si>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</si>
  <si>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</si>
  <si>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</si>
  <si>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</si>
  <si>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</si>
  <si>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</si>
  <si>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</si>
  <si>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</si>
  <si>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</si>
  <si>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</si>
  <si>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</si>
  <si>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</si>
  <si>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</si>
  <si>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</si>
  <si>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</si>
  <si>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</si>
  <si>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</si>
  <si>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</si>
  <si>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</si>
  <si>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</si>
  <si>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</si>
  <si>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</si>
  <si>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</si>
  <si>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</si>
  <si>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</si>
  <si>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</si>
  <si>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</si>
  <si>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</si>
  <si>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</si>
  <si>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</si>
  <si>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</si>
  <si>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</si>
  <si>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</si>
  <si>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</si>
  <si>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</si>
  <si>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</si>
  <si>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</si>
  <si>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</si>
  <si>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</si>
  <si>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</si>
  <si>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</si>
  <si>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</si>
  <si>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</si>
  <si>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</si>
  <si>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</si>
  <si>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</si>
  <si>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</si>
  <si>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</si>
  <si>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</si>
  <si>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</si>
  <si>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</si>
  <si>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</si>
  <si>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</si>
  <si>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</si>
  <si>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</si>
  <si>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</si>
  <si>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</si>
  <si>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</si>
  <si>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</si>
  <si>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</si>
  <si>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</si>
  <si>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</si>
  <si>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</si>
  <si>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</si>
  <si>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</si>
  <si>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</si>
  <si>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</si>
  <si>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</si>
  <si>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</si>
  <si>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</si>
  <si>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</si>
  <si>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</si>
  <si>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</si>
  <si>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</si>
  <si>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</si>
  <si>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</si>
  <si>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</si>
  <si>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</si>
  <si>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</si>
  <si>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</si>
  <si>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</si>
  <si>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</si>
  <si>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</si>
  <si>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</si>
  <si>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</si>
  <si>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</si>
  <si>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</si>
  <si>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</si>
  <si>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</si>
  <si>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</si>
  <si>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</si>
  <si>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</si>
  <si>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</si>
  <si>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</si>
  <si>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</si>
  <si>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</si>
  <si>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</si>
  <si>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</si>
  <si>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</si>
  <si>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</si>
  <si>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</si>
  <si>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</si>
  <si>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</si>
  <si>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</si>
  <si>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</si>
  <si>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</si>
  <si>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</si>
  <si>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</si>
  <si>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</si>
  <si>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</si>
  <si>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</si>
  <si>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</si>
  <si>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</si>
  <si>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</si>
  <si>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</si>
  <si>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</si>
  <si>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</si>
  <si>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</si>
  <si>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</si>
  <si>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</si>
  <si>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</si>
  <si>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</si>
  <si>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</si>
  <si>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</si>
  <si>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</si>
  <si>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</si>
  <si>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</si>
  <si>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</si>
  <si>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</si>
  <si>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</si>
  <si>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</si>
  <si>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</si>
  <si>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</si>
  <si>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</si>
  <si>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</si>
  <si>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</si>
  <si>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</si>
  <si>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</si>
  <si>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</si>
  <si>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</si>
  <si>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</si>
  <si>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</si>
  <si>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</si>
  <si>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</si>
  <si>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</si>
  <si>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</si>
  <si>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</si>
  <si>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</si>
  <si>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</si>
  <si>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</si>
  <si>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</si>
  <si>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</si>
  <si>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</si>
  <si>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</si>
  <si>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</si>
  <si>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</si>
  <si>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</si>
  <si>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</si>
  <si>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</si>
  <si>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</si>
  <si>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</si>
  <si>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</si>
  <si>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</si>
  <si>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</si>
  <si>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</si>
  <si>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</si>
  <si>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</si>
  <si>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</si>
  <si>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</si>
  <si>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</si>
  <si>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</si>
  <si>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</si>
  <si>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</si>
  <si>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</si>
  <si>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</si>
  <si>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</si>
  <si>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</si>
  <si>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</si>
  <si>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</si>
  <si>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</si>
  <si>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</si>
  <si>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</si>
  <si>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</si>
  <si>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</si>
  <si>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</si>
  <si>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</si>
  <si>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</si>
  <si>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</si>
  <si>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</si>
  <si>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</si>
  <si>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</si>
  <si>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</si>
  <si>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</si>
  <si>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</si>
  <si>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</si>
  <si>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</si>
  <si>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</si>
  <si>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</si>
  <si>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</si>
  <si>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</si>
  <si>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</si>
  <si>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</si>
  <si>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</si>
  <si>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</si>
  <si>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</si>
  <si>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</si>
  <si>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</si>
  <si>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</si>
  <si>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</si>
  <si>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</si>
  <si>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</si>
  <si>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</si>
  <si>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</si>
  <si>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</si>
  <si>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</si>
  <si>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</si>
  <si>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</si>
  <si>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</si>
  <si>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</si>
  <si>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</si>
  <si>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</si>
  <si>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</si>
  <si>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</si>
  <si>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</si>
  <si>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</si>
  <si>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</si>
  <si>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</si>
  <si>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</si>
  <si>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</si>
  <si>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</si>
  <si>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</si>
  <si>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</si>
  <si>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</si>
  <si>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</si>
  <si>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</si>
  <si>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</si>
  <si>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</si>
  <si>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</si>
  <si>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</si>
  <si>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</si>
  <si>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</si>
  <si>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</si>
  <si>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</si>
  <si>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</si>
  <si>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</si>
  <si>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</si>
  <si>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</si>
  <si>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</si>
  <si>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</si>
  <si>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</si>
  <si>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</si>
  <si>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</si>
  <si>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</si>
  <si>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</si>
  <si>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</si>
  <si>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</si>
  <si>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</si>
  <si>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</si>
  <si>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</si>
  <si>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</si>
  <si>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</si>
  <si>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</si>
  <si>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</si>
  <si>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</si>
  <si>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</si>
  <si>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</si>
  <si>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</si>
  <si>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</si>
  <si>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</si>
  <si>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</si>
  <si>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</si>
  <si>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</si>
  <si>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</si>
  <si>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</si>
  <si>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</si>
  <si>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</si>
  <si>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</si>
  <si>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</si>
  <si>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</si>
  <si>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</si>
  <si>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</si>
  <si>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</si>
  <si>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</si>
  <si>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</si>
  <si>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</si>
  <si>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</si>
  <si>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</si>
  <si>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</si>
  <si>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</si>
  <si>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</si>
  <si>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</si>
  <si>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</si>
  <si>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</si>
  <si>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</si>
  <si>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</si>
  <si>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</si>
  <si>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</si>
  <si>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</si>
  <si>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</si>
  <si>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</si>
  <si>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</si>
  <si>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</si>
  <si>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</si>
  <si>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</si>
  <si>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</si>
  <si>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</si>
  <si>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</si>
  <si>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</si>
  <si>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</si>
  <si>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</si>
  <si>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</si>
  <si>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</si>
  <si>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</si>
  <si>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</si>
  <si>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</si>
  <si>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</si>
  <si>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</si>
  <si>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</si>
  <si>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</si>
  <si>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</si>
  <si>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</si>
  <si>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</si>
  <si>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</si>
  <si>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</si>
  <si>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</si>
  <si>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</si>
  <si>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</si>
  <si>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</si>
  <si>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</si>
  <si>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</si>
  <si>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</si>
  <si>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</si>
  <si>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</si>
  <si>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</si>
  <si>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</si>
  <si>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</si>
  <si>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</si>
  <si>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</si>
  <si>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</si>
  <si>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</si>
  <si>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</si>
  <si>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</si>
  <si>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</si>
  <si>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</si>
  <si>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</si>
  <si>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</si>
  <si>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</si>
  <si>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</si>
  <si>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</si>
  <si>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</si>
  <si>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</si>
  <si>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</si>
  <si>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</si>
  <si>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</si>
  <si>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</si>
  <si>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</si>
  <si>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</si>
  <si>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</si>
  <si>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</si>
  <si>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</si>
  <si>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</si>
  <si>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</si>
  <si>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</si>
  <si>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</si>
  <si>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</si>
  <si>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</si>
  <si>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</si>
  <si>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</si>
  <si>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</si>
  <si>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</si>
  <si>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</si>
  <si>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</si>
  <si>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</si>
  <si>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</si>
  <si>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</si>
  <si>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0141420000</t>
  </si>
  <si>
    <t>Мероприятия по профилактике правонарушений</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</si>
  <si>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</si>
  <si>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</si>
  <si>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</si>
  <si>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</si>
  <si>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</si>
  <si>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</si>
  <si>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</si>
  <si>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</si>
  <si>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</si>
  <si>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</si>
  <si>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</si>
  <si>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</si>
  <si>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</si>
  <si>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</si>
  <si>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</si>
  <si>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</si>
  <si>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</si>
  <si>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</si>
  <si>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</si>
  <si>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</si>
  <si>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</si>
  <si>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</si>
  <si>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</si>
  <si>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</si>
  <si>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</si>
  <si>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</si>
  <si>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</si>
  <si>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</si>
  <si>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</si>
  <si>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</si>
  <si>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</si>
  <si>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</si>
  <si>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</si>
  <si>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</si>
  <si>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</si>
  <si>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</si>
  <si>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</si>
  <si>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</si>
  <si>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</si>
  <si>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</si>
  <si>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</si>
  <si>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</si>
  <si>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</si>
  <si>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</si>
  <si>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</si>
  <si>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</si>
  <si>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</si>
  <si>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</si>
  <si>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</si>
  <si>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</si>
  <si>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</si>
  <si>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</si>
  <si>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0300320000</t>
  </si>
  <si>
    <t>Выполнение работ по производству инженерно-геодезических и инженерно-геологических изысканий на объекте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</si>
  <si>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</si>
  <si>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</si>
  <si>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</si>
  <si>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</si>
  <si>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</si>
  <si>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</si>
  <si>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</si>
  <si>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</si>
  <si>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</si>
  <si>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</si>
  <si>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</si>
  <si>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</si>
  <si>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</si>
  <si>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</si>
  <si>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</si>
  <si>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</si>
  <si>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</si>
  <si>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</si>
  <si>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</si>
  <si>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</si>
  <si>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</si>
  <si>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</si>
  <si>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</si>
  <si>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</si>
  <si>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</si>
  <si>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</si>
  <si>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 xml:space="preserve">Приложение 2
утверждено  решением
Думы Шалинского городского 
округа от 28.03.2024 № 265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</si>
</sst>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0">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30"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30" xfId="0" applyNumberFormat="1" applyFont="1" applyFill="1" applyBorder="1" applyAlignment="1">
      <alignment horizontal="center" vertical="top" wrapText="1"/>
    </xf>
    <xf numFmtId="49" fontId="27" fillId="34" borderId="32"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30" xfId="0" applyFont="1" applyFill="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64"/>
  <sheetViews>
    <sheetView tabSelected="1" zoomScaleSheetLayoutView="100" workbookViewId="0">
      <selection activeCell="I3" sqref="I3"/>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0" customWidth="1"/>
    <col min="9" max="9" width="14.5703125" customWidth="1"/>
  </cols>
  <sheetData>
    <row r="1" spans="1:9" ht="100.5" customHeight="1">
      <c r="A1" s="10"/>
      <c r="B1" s="10"/>
      <c r="C1" s="11"/>
      <c r="D1" s="10"/>
      <c r="E1" s="118" t="s">
        <v>541</v>
      </c>
      <c r="F1" s="118"/>
      <c r="G1" s="118"/>
      <c r="H1" s="119"/>
    </row>
    <row r="2" spans="1:9" ht="15" customHeight="1">
      <c r="A2" s="10"/>
      <c r="B2" s="10"/>
      <c r="C2" s="11"/>
      <c r="D2" s="10"/>
      <c r="E2" s="12"/>
      <c r="F2" s="12"/>
      <c r="G2" s="12"/>
      <c r="H2" s="52"/>
    </row>
    <row r="3" spans="1:9" ht="60.75" customHeight="1" thickBot="1">
      <c r="A3" s="120" t="s">
        <v>447</v>
      </c>
      <c r="B3" s="120"/>
      <c r="C3" s="120"/>
      <c r="D3" s="120"/>
      <c r="E3" s="120"/>
      <c r="F3" s="120"/>
      <c r="G3" s="120"/>
      <c r="H3" s="120"/>
    </row>
    <row r="4" spans="1:9" ht="15.75" hidden="1" thickBot="1">
      <c r="A4" s="10"/>
      <c r="B4" s="10"/>
      <c r="C4" s="11"/>
      <c r="D4" s="10"/>
      <c r="E4" s="10"/>
      <c r="F4" s="10"/>
      <c r="G4" s="10"/>
      <c r="H4" s="53"/>
    </row>
    <row r="5" spans="1:9" ht="19.5" customHeight="1" thickBot="1">
      <c r="A5" s="124" t="s">
        <v>292</v>
      </c>
      <c r="B5" s="126" t="s">
        <v>293</v>
      </c>
      <c r="C5" s="128" t="s">
        <v>15</v>
      </c>
      <c r="D5" s="126" t="s">
        <v>16</v>
      </c>
      <c r="E5" s="126" t="s">
        <v>256</v>
      </c>
      <c r="F5" s="121" t="s">
        <v>286</v>
      </c>
      <c r="G5" s="122"/>
      <c r="H5" s="123"/>
    </row>
    <row r="6" spans="1:9" ht="39.75" customHeight="1" thickBot="1">
      <c r="A6" s="125"/>
      <c r="B6" s="127"/>
      <c r="C6" s="129"/>
      <c r="D6" s="127"/>
      <c r="E6" s="127"/>
      <c r="F6" s="61" t="s">
        <v>405</v>
      </c>
      <c r="G6" s="61" t="s">
        <v>406</v>
      </c>
      <c r="H6" s="62" t="s">
        <v>448</v>
      </c>
    </row>
    <row r="7" spans="1:9" s="1" customFormat="1" ht="15.75" thickBot="1">
      <c r="A7" s="13">
        <v>1</v>
      </c>
      <c r="B7" s="13">
        <v>2</v>
      </c>
      <c r="C7" s="14">
        <v>3</v>
      </c>
      <c r="D7" s="13">
        <v>4</v>
      </c>
      <c r="E7" s="13">
        <v>5</v>
      </c>
      <c r="F7" s="13">
        <v>6</v>
      </c>
      <c r="G7" s="13">
        <v>7</v>
      </c>
      <c r="H7" s="14" t="s">
        <v>401</v>
      </c>
    </row>
    <row r="8" spans="1:9" ht="29.25" thickBot="1">
      <c r="A8" s="8">
        <v>1</v>
      </c>
      <c r="B8" s="43" t="s">
        <v>40</v>
      </c>
      <c r="C8" s="43"/>
      <c r="D8" s="92"/>
      <c r="E8" s="8" t="s">
        <v>294</v>
      </c>
      <c r="F8" s="54">
        <f>F9+F14+F22+F37+F41+F48+F52</f>
        <v>157895128.66</v>
      </c>
      <c r="G8" s="54">
        <f>SUM(G9,G14,G22,G37,G41,G48,G52)</f>
        <v>211873611.01999998</v>
      </c>
      <c r="H8" s="54">
        <f>H9+H14+H22+H37+H41+H48+H52</f>
        <v>162333768.32999998</v>
      </c>
    </row>
    <row r="9" spans="1:9" ht="57.75" thickBot="1">
      <c r="A9" s="7">
        <v>2</v>
      </c>
      <c r="B9" s="38" t="s">
        <v>39</v>
      </c>
      <c r="C9" s="38"/>
      <c r="D9" s="19"/>
      <c r="E9" s="7" t="s">
        <v>17</v>
      </c>
      <c r="F9" s="54">
        <f t="shared" ref="F9:G9" si="0">SUM(F10)</f>
        <v>2765286.33</v>
      </c>
      <c r="G9" s="54">
        <f t="shared" si="0"/>
        <v>2759286.33</v>
      </c>
      <c r="H9" s="54">
        <f>SUM(H10)</f>
        <v>2759286.33</v>
      </c>
    </row>
    <row r="10" spans="1:9" ht="30.75" customHeight="1" thickBot="1">
      <c r="A10" s="8">
        <v>3</v>
      </c>
      <c r="B10" s="38" t="s">
        <v>39</v>
      </c>
      <c r="C10" s="38" t="s">
        <v>70</v>
      </c>
      <c r="D10" s="19"/>
      <c r="E10" s="7" t="s">
        <v>227</v>
      </c>
      <c r="F10" s="55">
        <f>F11</f>
        <v>2765286.33</v>
      </c>
      <c r="G10" s="55">
        <f>G11</f>
        <v>2759286.33</v>
      </c>
      <c r="H10" s="55">
        <f>H11</f>
        <v>2759286.33</v>
      </c>
    </row>
    <row r="11" spans="1:9" ht="15.75" thickBot="1">
      <c r="A11" s="8">
        <v>4</v>
      </c>
      <c r="B11" s="38" t="s">
        <v>39</v>
      </c>
      <c r="C11" s="38" t="s">
        <v>69</v>
      </c>
      <c r="D11" s="19"/>
      <c r="E11" s="7" t="s">
        <v>0</v>
      </c>
      <c r="F11" s="55">
        <f>SUM(F12:F13)</f>
        <v>2765286.33</v>
      </c>
      <c r="G11" s="55">
        <f>SUM(G12:G13)</f>
        <v>2759286.33</v>
      </c>
      <c r="H11" s="55">
        <f>SUM(H12:H13)</f>
        <v>2759286.33</v>
      </c>
      <c r="I11" s="18"/>
    </row>
    <row r="12" spans="1:9" ht="117.75" customHeight="1" thickBot="1">
      <c r="A12" s="7">
        <v>5</v>
      </c>
      <c r="B12" s="38" t="s">
        <v>39</v>
      </c>
      <c r="C12" s="38" t="s">
        <v>69</v>
      </c>
      <c r="D12" s="19">
        <v>100</v>
      </c>
      <c r="E12" s="7" t="s">
        <v>241</v>
      </c>
      <c r="F12" s="55">
        <v>2759286.33</v>
      </c>
      <c r="G12" s="55">
        <v>2759286.33</v>
      </c>
      <c r="H12" s="55">
        <v>2759286.33</v>
      </c>
      <c r="I12" s="30"/>
    </row>
    <row r="13" spans="1:9" ht="47.25" customHeight="1" thickBot="1">
      <c r="A13" s="8">
        <v>6</v>
      </c>
      <c r="B13" s="38" t="s">
        <v>39</v>
      </c>
      <c r="C13" s="38" t="s">
        <v>69</v>
      </c>
      <c r="D13" s="19">
        <v>200</v>
      </c>
      <c r="E13" s="7" t="s">
        <v>242</v>
      </c>
      <c r="F13" s="55">
        <v>6000</v>
      </c>
      <c r="G13" s="55">
        <v>0</v>
      </c>
      <c r="H13" s="55">
        <v>0</v>
      </c>
      <c r="I13" s="30"/>
    </row>
    <row r="14" spans="1:9" ht="90" customHeight="1" thickBot="1">
      <c r="A14" s="8">
        <v>7</v>
      </c>
      <c r="B14" s="38" t="s">
        <v>41</v>
      </c>
      <c r="C14" s="38"/>
      <c r="D14" s="19"/>
      <c r="E14" s="7" t="s">
        <v>212</v>
      </c>
      <c r="F14" s="55">
        <f>SUM(F15)</f>
        <v>3500329.6100000003</v>
      </c>
      <c r="G14" s="55">
        <f>SUM(G15)</f>
        <v>3500329.6100000003</v>
      </c>
      <c r="H14" s="55">
        <f>SUM(H15)</f>
        <v>3500329.6100000003</v>
      </c>
      <c r="I14" s="27"/>
    </row>
    <row r="15" spans="1:9" ht="37.5" customHeight="1" thickBot="1">
      <c r="A15" s="7">
        <v>8</v>
      </c>
      <c r="B15" s="38" t="s">
        <v>41</v>
      </c>
      <c r="C15" s="38" t="s">
        <v>70</v>
      </c>
      <c r="D15" s="19"/>
      <c r="E15" s="7" t="s">
        <v>227</v>
      </c>
      <c r="F15" s="55">
        <f>SUM(F16,F18,F20)</f>
        <v>3500329.6100000003</v>
      </c>
      <c r="G15" s="55">
        <f>SUM(G16,G18,G20)</f>
        <v>3500329.6100000003</v>
      </c>
      <c r="H15" s="55">
        <f>SUM(H16,H18,H20)</f>
        <v>3500329.6100000003</v>
      </c>
      <c r="I15" s="27"/>
    </row>
    <row r="16" spans="1:9" ht="32.25" customHeight="1" thickBot="1">
      <c r="A16" s="8">
        <v>9</v>
      </c>
      <c r="B16" s="38" t="s">
        <v>41</v>
      </c>
      <c r="C16" s="38" t="s">
        <v>129</v>
      </c>
      <c r="D16" s="19"/>
      <c r="E16" s="7" t="s">
        <v>128</v>
      </c>
      <c r="F16" s="55">
        <f>SUM(F17)</f>
        <v>2276449.35</v>
      </c>
      <c r="G16" s="55">
        <f>SUM(G17)</f>
        <v>2276449.35</v>
      </c>
      <c r="H16" s="55">
        <f>SUM(H17)</f>
        <v>2276449.35</v>
      </c>
      <c r="I16" s="27"/>
    </row>
    <row r="17" spans="1:10" ht="117.75" customHeight="1" thickBot="1">
      <c r="A17" s="8">
        <v>10</v>
      </c>
      <c r="B17" s="38" t="s">
        <v>41</v>
      </c>
      <c r="C17" s="38" t="s">
        <v>129</v>
      </c>
      <c r="D17" s="19">
        <v>100</v>
      </c>
      <c r="E17" s="7" t="s">
        <v>241</v>
      </c>
      <c r="F17" s="55">
        <v>2276449.35</v>
      </c>
      <c r="G17" s="55">
        <v>2276449.35</v>
      </c>
      <c r="H17" s="55">
        <v>2276449.35</v>
      </c>
      <c r="I17" s="29"/>
    </row>
    <row r="18" spans="1:10" ht="44.25" customHeight="1" thickBot="1">
      <c r="A18" s="7">
        <v>11</v>
      </c>
      <c r="B18" s="38" t="s">
        <v>41</v>
      </c>
      <c r="C18" s="38" t="s">
        <v>72</v>
      </c>
      <c r="D18" s="19"/>
      <c r="E18" s="7" t="s">
        <v>71</v>
      </c>
      <c r="F18" s="55">
        <f>SUM(F19)</f>
        <v>1173880.26</v>
      </c>
      <c r="G18" s="55">
        <f>SUM(G19)</f>
        <v>1173880.26</v>
      </c>
      <c r="H18" s="55">
        <f>SUM(H19)</f>
        <v>1173880.26</v>
      </c>
      <c r="I18" s="27"/>
    </row>
    <row r="19" spans="1:10" ht="117.75" customHeight="1" thickBot="1">
      <c r="A19" s="8">
        <v>12</v>
      </c>
      <c r="B19" s="38" t="s">
        <v>41</v>
      </c>
      <c r="C19" s="38" t="s">
        <v>72</v>
      </c>
      <c r="D19" s="19">
        <v>100</v>
      </c>
      <c r="E19" s="7" t="s">
        <v>241</v>
      </c>
      <c r="F19" s="55">
        <v>1173880.26</v>
      </c>
      <c r="G19" s="55">
        <v>1173880.26</v>
      </c>
      <c r="H19" s="55">
        <v>1173880.26</v>
      </c>
      <c r="I19" s="29"/>
    </row>
    <row r="20" spans="1:10" ht="36" customHeight="1" thickBot="1">
      <c r="A20" s="8">
        <v>13</v>
      </c>
      <c r="B20" s="38" t="s">
        <v>41</v>
      </c>
      <c r="C20" s="38" t="s">
        <v>73</v>
      </c>
      <c r="D20" s="19"/>
      <c r="E20" s="7" t="s">
        <v>18</v>
      </c>
      <c r="F20" s="55">
        <f>SUM(F21)</f>
        <v>50000</v>
      </c>
      <c r="G20" s="55">
        <f>SUM(G21)</f>
        <v>50000</v>
      </c>
      <c r="H20" s="55">
        <f>SUM(H21)</f>
        <v>50000</v>
      </c>
      <c r="I20" s="18"/>
    </row>
    <row r="21" spans="1:10" ht="45.75" customHeight="1" thickBot="1">
      <c r="A21" s="7">
        <v>14</v>
      </c>
      <c r="B21" s="38" t="s">
        <v>41</v>
      </c>
      <c r="C21" s="38" t="s">
        <v>73</v>
      </c>
      <c r="D21" s="19">
        <v>200</v>
      </c>
      <c r="E21" s="7" t="s">
        <v>242</v>
      </c>
      <c r="F21" s="55">
        <v>50000</v>
      </c>
      <c r="G21" s="55">
        <v>50000</v>
      </c>
      <c r="H21" s="55">
        <v>50000</v>
      </c>
      <c r="I21" s="18"/>
    </row>
    <row r="22" spans="1:10" ht="77.25" customHeight="1" thickBot="1">
      <c r="A22" s="8">
        <v>15</v>
      </c>
      <c r="B22" s="38" t="s">
        <v>42</v>
      </c>
      <c r="C22" s="38"/>
      <c r="D22" s="19"/>
      <c r="E22" s="7" t="s">
        <v>493</v>
      </c>
      <c r="F22" s="54">
        <f>SUM(F23,F27)</f>
        <v>37028826.859999999</v>
      </c>
      <c r="G22" s="54">
        <f>SUM(G23,G27)</f>
        <v>36626317.989999995</v>
      </c>
      <c r="H22" s="54">
        <f>SUM(H23,H27)</f>
        <v>36641317.989999995</v>
      </c>
      <c r="I22" s="18"/>
    </row>
    <row r="23" spans="1:10" ht="57.75" thickBot="1">
      <c r="A23" s="8">
        <v>16</v>
      </c>
      <c r="B23" s="38" t="s">
        <v>42</v>
      </c>
      <c r="C23" s="38" t="s">
        <v>162</v>
      </c>
      <c r="D23" s="19"/>
      <c r="E23" s="31" t="s">
        <v>458</v>
      </c>
      <c r="F23" s="55">
        <f>SUM(F24)</f>
        <v>165000</v>
      </c>
      <c r="G23" s="55">
        <f>SUM(G24)</f>
        <v>180000</v>
      </c>
      <c r="H23" s="55">
        <f>SUM(H24)</f>
        <v>195000</v>
      </c>
      <c r="I23" s="18"/>
    </row>
    <row r="24" spans="1:10" ht="75" customHeight="1" thickBot="1">
      <c r="A24" s="7">
        <v>17</v>
      </c>
      <c r="B24" s="38" t="s">
        <v>42</v>
      </c>
      <c r="C24" s="38" t="s">
        <v>274</v>
      </c>
      <c r="D24" s="19"/>
      <c r="E24" s="15" t="s">
        <v>415</v>
      </c>
      <c r="F24" s="55">
        <f>SUM(F25,F26)</f>
        <v>165000</v>
      </c>
      <c r="G24" s="55">
        <f>SUM(G25,G26)</f>
        <v>180000</v>
      </c>
      <c r="H24" s="55">
        <f>SUM(H25,H26)</f>
        <v>195000</v>
      </c>
    </row>
    <row r="25" spans="1:10" ht="116.25" customHeight="1" thickBot="1">
      <c r="A25" s="8">
        <v>18</v>
      </c>
      <c r="B25" s="38" t="s">
        <v>42</v>
      </c>
      <c r="C25" s="38" t="s">
        <v>274</v>
      </c>
      <c r="D25" s="19">
        <v>100</v>
      </c>
      <c r="E25" s="15" t="s">
        <v>241</v>
      </c>
      <c r="F25" s="56">
        <v>45000</v>
      </c>
      <c r="G25" s="56">
        <v>47500</v>
      </c>
      <c r="H25" s="56">
        <v>50000</v>
      </c>
    </row>
    <row r="26" spans="1:10" ht="44.25" customHeight="1" thickBot="1">
      <c r="A26" s="8">
        <v>19</v>
      </c>
      <c r="B26" s="38" t="s">
        <v>42</v>
      </c>
      <c r="C26" s="38" t="s">
        <v>274</v>
      </c>
      <c r="D26" s="19">
        <v>200</v>
      </c>
      <c r="E26" s="7" t="s">
        <v>242</v>
      </c>
      <c r="F26" s="56">
        <v>120000</v>
      </c>
      <c r="G26" s="56">
        <v>132500</v>
      </c>
      <c r="H26" s="56">
        <v>145000</v>
      </c>
      <c r="I26" s="26"/>
    </row>
    <row r="27" spans="1:10" ht="29.25" thickBot="1">
      <c r="A27" s="7">
        <v>20</v>
      </c>
      <c r="B27" s="38" t="s">
        <v>42</v>
      </c>
      <c r="C27" s="38" t="s">
        <v>70</v>
      </c>
      <c r="D27" s="19"/>
      <c r="E27" s="7" t="s">
        <v>227</v>
      </c>
      <c r="F27" s="63">
        <f>F28+F31+F33+F35</f>
        <v>36863826.859999999</v>
      </c>
      <c r="G27" s="63">
        <f>G28+G31+G33+G35</f>
        <v>36446317.989999995</v>
      </c>
      <c r="H27" s="63">
        <f>H28+H31+H33+H35</f>
        <v>36446317.989999995</v>
      </c>
      <c r="I27" s="27"/>
      <c r="J27" s="18"/>
    </row>
    <row r="28" spans="1:10" ht="45.75" customHeight="1" thickBot="1">
      <c r="A28" s="8">
        <v>21</v>
      </c>
      <c r="B28" s="38" t="s">
        <v>42</v>
      </c>
      <c r="C28" s="38" t="s">
        <v>72</v>
      </c>
      <c r="D28" s="19"/>
      <c r="E28" s="7" t="s">
        <v>71</v>
      </c>
      <c r="F28" s="55">
        <f>SUM(F29,F30)</f>
        <v>27355284.41</v>
      </c>
      <c r="G28" s="55">
        <f>SUM(G29,G30)</f>
        <v>26927775.539999999</v>
      </c>
      <c r="H28" s="55">
        <f>SUM(H29,H30)</f>
        <v>26927775.539999999</v>
      </c>
      <c r="I28" s="28"/>
      <c r="J28" s="18"/>
    </row>
    <row r="29" spans="1:10" ht="117" customHeight="1" thickBot="1">
      <c r="A29" s="8">
        <v>22</v>
      </c>
      <c r="B29" s="38" t="s">
        <v>42</v>
      </c>
      <c r="C29" s="38" t="s">
        <v>72</v>
      </c>
      <c r="D29" s="19">
        <v>100</v>
      </c>
      <c r="E29" s="7" t="s">
        <v>241</v>
      </c>
      <c r="F29" s="55">
        <v>24529119.530000001</v>
      </c>
      <c r="G29" s="55">
        <v>24480480.66</v>
      </c>
      <c r="H29" s="55">
        <v>24480480.66</v>
      </c>
      <c r="I29" s="29"/>
      <c r="J29" s="18"/>
    </row>
    <row r="30" spans="1:10" ht="45" customHeight="1" thickBot="1">
      <c r="A30" s="7">
        <v>23</v>
      </c>
      <c r="B30" s="38" t="s">
        <v>42</v>
      </c>
      <c r="C30" s="38" t="s">
        <v>72</v>
      </c>
      <c r="D30" s="19">
        <v>200</v>
      </c>
      <c r="E30" s="7" t="s">
        <v>242</v>
      </c>
      <c r="F30" s="55">
        <v>2826164.88</v>
      </c>
      <c r="G30" s="55">
        <v>2447294.88</v>
      </c>
      <c r="H30" s="55">
        <v>2447294.88</v>
      </c>
      <c r="I30" s="29"/>
      <c r="J30" s="18"/>
    </row>
    <row r="31" spans="1:10" ht="33" customHeight="1" thickBot="1">
      <c r="A31" s="8">
        <v>24</v>
      </c>
      <c r="B31" s="38" t="s">
        <v>42</v>
      </c>
      <c r="C31" s="38" t="s">
        <v>124</v>
      </c>
      <c r="D31" s="19"/>
      <c r="E31" s="7" t="s">
        <v>19</v>
      </c>
      <c r="F31" s="55">
        <f>SUM(F32)</f>
        <v>9228542.4499999993</v>
      </c>
      <c r="G31" s="55">
        <f>SUM(G32)</f>
        <v>9228542.4499999993</v>
      </c>
      <c r="H31" s="55">
        <f>SUM(H32)</f>
        <v>9228542.4499999993</v>
      </c>
      <c r="I31" s="28"/>
      <c r="J31" s="18"/>
    </row>
    <row r="32" spans="1:10" ht="116.25" customHeight="1" thickBot="1">
      <c r="A32" s="8">
        <v>25</v>
      </c>
      <c r="B32" s="38" t="s">
        <v>42</v>
      </c>
      <c r="C32" s="38" t="s">
        <v>124</v>
      </c>
      <c r="D32" s="19">
        <v>100</v>
      </c>
      <c r="E32" s="7" t="s">
        <v>241</v>
      </c>
      <c r="F32" s="55">
        <v>9228542.4499999993</v>
      </c>
      <c r="G32" s="55">
        <v>9228542.4499999993</v>
      </c>
      <c r="H32" s="55">
        <v>9228542.4499999993</v>
      </c>
      <c r="I32" s="28"/>
      <c r="J32" s="18"/>
    </row>
    <row r="33" spans="1:10" ht="60.75" customHeight="1" thickBot="1">
      <c r="A33" s="7">
        <v>26</v>
      </c>
      <c r="B33" s="38" t="s">
        <v>42</v>
      </c>
      <c r="C33" s="38" t="s">
        <v>215</v>
      </c>
      <c r="D33" s="19"/>
      <c r="E33" s="17" t="s">
        <v>23</v>
      </c>
      <c r="F33" s="55">
        <f>SUM(F34)</f>
        <v>90000</v>
      </c>
      <c r="G33" s="55">
        <f>SUM(G34)</f>
        <v>90000</v>
      </c>
      <c r="H33" s="55">
        <f>SUM(H34)</f>
        <v>90000</v>
      </c>
      <c r="I33" s="27"/>
      <c r="J33" s="18"/>
    </row>
    <row r="34" spans="1:10" ht="22.5" customHeight="1" thickBot="1">
      <c r="A34" s="8">
        <v>27</v>
      </c>
      <c r="B34" s="38" t="s">
        <v>42</v>
      </c>
      <c r="C34" s="38" t="s">
        <v>215</v>
      </c>
      <c r="D34" s="19">
        <v>800</v>
      </c>
      <c r="E34" s="7" t="s">
        <v>243</v>
      </c>
      <c r="F34" s="55">
        <v>90000</v>
      </c>
      <c r="G34" s="55">
        <v>90000</v>
      </c>
      <c r="H34" s="55">
        <v>90000</v>
      </c>
    </row>
    <row r="35" spans="1:10" s="3" customFormat="1" ht="30.75" customHeight="1" thickBot="1">
      <c r="A35" s="8">
        <v>28</v>
      </c>
      <c r="B35" s="38" t="s">
        <v>42</v>
      </c>
      <c r="C35" s="38" t="s">
        <v>73</v>
      </c>
      <c r="D35" s="19"/>
      <c r="E35" s="7" t="s">
        <v>18</v>
      </c>
      <c r="F35" s="55">
        <f>SUM(F36)</f>
        <v>190000</v>
      </c>
      <c r="G35" s="55">
        <f>SUM(G36)</f>
        <v>200000</v>
      </c>
      <c r="H35" s="55">
        <f>SUM(H36)</f>
        <v>200000</v>
      </c>
    </row>
    <row r="36" spans="1:10" ht="44.25" customHeight="1" thickBot="1">
      <c r="A36" s="7">
        <v>29</v>
      </c>
      <c r="B36" s="38" t="s">
        <v>42</v>
      </c>
      <c r="C36" s="38" t="s">
        <v>73</v>
      </c>
      <c r="D36" s="19">
        <v>200</v>
      </c>
      <c r="E36" s="7" t="s">
        <v>242</v>
      </c>
      <c r="F36" s="55">
        <v>190000</v>
      </c>
      <c r="G36" s="55">
        <v>200000</v>
      </c>
      <c r="H36" s="55">
        <v>200000</v>
      </c>
    </row>
    <row r="37" spans="1:10" ht="16.5" customHeight="1" thickBot="1">
      <c r="A37" s="8">
        <v>30</v>
      </c>
      <c r="B37" s="38" t="s">
        <v>189</v>
      </c>
      <c r="C37" s="38"/>
      <c r="D37" s="19"/>
      <c r="E37" s="7" t="s">
        <v>191</v>
      </c>
      <c r="F37" s="55">
        <f t="shared" ref="F37:G39" si="1">SUM(F38)</f>
        <v>1300</v>
      </c>
      <c r="G37" s="55">
        <f t="shared" si="1"/>
        <v>1300</v>
      </c>
      <c r="H37" s="55">
        <f>SUM(H38)</f>
        <v>123100</v>
      </c>
    </row>
    <row r="38" spans="1:10" ht="33.75" customHeight="1" thickBot="1">
      <c r="A38" s="8">
        <v>31</v>
      </c>
      <c r="B38" s="38" t="s">
        <v>189</v>
      </c>
      <c r="C38" s="38" t="s">
        <v>70</v>
      </c>
      <c r="D38" s="19"/>
      <c r="E38" s="7" t="s">
        <v>227</v>
      </c>
      <c r="F38" s="55">
        <f t="shared" si="1"/>
        <v>1300</v>
      </c>
      <c r="G38" s="55">
        <f t="shared" si="1"/>
        <v>1300</v>
      </c>
      <c r="H38" s="55">
        <f>SUM(H39)</f>
        <v>123100</v>
      </c>
    </row>
    <row r="39" spans="1:10" ht="102.75" customHeight="1" thickBot="1">
      <c r="A39" s="7">
        <v>32</v>
      </c>
      <c r="B39" s="38" t="s">
        <v>189</v>
      </c>
      <c r="C39" s="38" t="s">
        <v>190</v>
      </c>
      <c r="D39" s="19"/>
      <c r="E39" s="72" t="s">
        <v>214</v>
      </c>
      <c r="F39" s="55">
        <f t="shared" si="1"/>
        <v>1300</v>
      </c>
      <c r="G39" s="55">
        <f t="shared" si="1"/>
        <v>1300</v>
      </c>
      <c r="H39" s="55">
        <f>SUM(H40)</f>
        <v>123100</v>
      </c>
    </row>
    <row r="40" spans="1:10" ht="45.75" customHeight="1" thickBot="1">
      <c r="A40" s="8">
        <v>33</v>
      </c>
      <c r="B40" s="38" t="s">
        <v>189</v>
      </c>
      <c r="C40" s="38" t="s">
        <v>190</v>
      </c>
      <c r="D40" s="19">
        <v>200</v>
      </c>
      <c r="E40" s="7" t="s">
        <v>242</v>
      </c>
      <c r="F40" s="55">
        <v>1300</v>
      </c>
      <c r="G40" s="55">
        <v>1300</v>
      </c>
      <c r="H40" s="55">
        <v>123100</v>
      </c>
    </row>
    <row r="41" spans="1:10" ht="73.5" customHeight="1" thickBot="1">
      <c r="A41" s="8">
        <v>34</v>
      </c>
      <c r="B41" s="38" t="s">
        <v>43</v>
      </c>
      <c r="C41" s="38"/>
      <c r="D41" s="19"/>
      <c r="E41" s="7" t="s">
        <v>20</v>
      </c>
      <c r="F41" s="58">
        <f>SUM(F42)</f>
        <v>15108750.1</v>
      </c>
      <c r="G41" s="58">
        <f>SUM(G42)</f>
        <v>15108750.1</v>
      </c>
      <c r="H41" s="58">
        <f>SUM(H42)</f>
        <v>15108750.1</v>
      </c>
    </row>
    <row r="42" spans="1:10" ht="35.25" customHeight="1" thickBot="1">
      <c r="A42" s="7">
        <v>35</v>
      </c>
      <c r="B42" s="38" t="s">
        <v>43</v>
      </c>
      <c r="C42" s="38" t="s">
        <v>70</v>
      </c>
      <c r="D42" s="19"/>
      <c r="E42" s="7" t="s">
        <v>227</v>
      </c>
      <c r="F42" s="58">
        <f>F43+F45</f>
        <v>15108750.1</v>
      </c>
      <c r="G42" s="58">
        <f>G43+G45</f>
        <v>15108750.1</v>
      </c>
      <c r="H42" s="58">
        <f>H43+H45</f>
        <v>15108750.1</v>
      </c>
    </row>
    <row r="43" spans="1:10" ht="47.25" customHeight="1" thickBot="1">
      <c r="A43" s="8">
        <v>36</v>
      </c>
      <c r="B43" s="38" t="s">
        <v>43</v>
      </c>
      <c r="C43" s="38" t="s">
        <v>76</v>
      </c>
      <c r="D43" s="19"/>
      <c r="E43" s="7" t="s">
        <v>21</v>
      </c>
      <c r="F43" s="55">
        <f>SUM(F44)</f>
        <v>1815942.4</v>
      </c>
      <c r="G43" s="55">
        <f>SUM(G44)</f>
        <v>1815942.4</v>
      </c>
      <c r="H43" s="55">
        <f>SUM(H44)</f>
        <v>1815942.4</v>
      </c>
    </row>
    <row r="44" spans="1:10" ht="117.75" customHeight="1" thickBot="1">
      <c r="A44" s="8">
        <v>37</v>
      </c>
      <c r="B44" s="38" t="s">
        <v>43</v>
      </c>
      <c r="C44" s="38" t="s">
        <v>76</v>
      </c>
      <c r="D44" s="19">
        <v>100</v>
      </c>
      <c r="E44" s="7" t="s">
        <v>241</v>
      </c>
      <c r="F44" s="55">
        <v>1815942.4</v>
      </c>
      <c r="G44" s="55">
        <v>1815942.4</v>
      </c>
      <c r="H44" s="55">
        <v>1815942.4</v>
      </c>
    </row>
    <row r="45" spans="1:10" ht="45" customHeight="1" thickBot="1">
      <c r="A45" s="7">
        <v>38</v>
      </c>
      <c r="B45" s="38" t="s">
        <v>43</v>
      </c>
      <c r="C45" s="38" t="s">
        <v>72</v>
      </c>
      <c r="D45" s="19"/>
      <c r="E45" s="7" t="s">
        <v>75</v>
      </c>
      <c r="F45" s="58">
        <f>SUM(F46,F47)</f>
        <v>13292807.699999999</v>
      </c>
      <c r="G45" s="58">
        <f>SUM(G46,G47)</f>
        <v>13292807.699999999</v>
      </c>
      <c r="H45" s="58">
        <f>SUM(H46,H47)</f>
        <v>13292807.699999999</v>
      </c>
      <c r="I45" s="18"/>
    </row>
    <row r="46" spans="1:10" ht="116.25" customHeight="1" thickBot="1">
      <c r="A46" s="8">
        <v>39</v>
      </c>
      <c r="B46" s="38" t="s">
        <v>43</v>
      </c>
      <c r="C46" s="38" t="s">
        <v>72</v>
      </c>
      <c r="D46" s="19">
        <v>100</v>
      </c>
      <c r="E46" s="7" t="s">
        <v>241</v>
      </c>
      <c r="F46" s="58">
        <v>11410807.699999999</v>
      </c>
      <c r="G46" s="58">
        <v>11410807.699999999</v>
      </c>
      <c r="H46" s="58">
        <v>11410807.699999999</v>
      </c>
      <c r="I46" s="25"/>
    </row>
    <row r="47" spans="1:10" ht="45.75" customHeight="1" thickBot="1">
      <c r="A47" s="8">
        <v>40</v>
      </c>
      <c r="B47" s="38" t="s">
        <v>43</v>
      </c>
      <c r="C47" s="38" t="s">
        <v>72</v>
      </c>
      <c r="D47" s="19">
        <v>200</v>
      </c>
      <c r="E47" s="7" t="s">
        <v>242</v>
      </c>
      <c r="F47" s="58">
        <v>1882000</v>
      </c>
      <c r="G47" s="58">
        <v>1882000</v>
      </c>
      <c r="H47" s="58">
        <v>1882000</v>
      </c>
      <c r="I47" s="18"/>
    </row>
    <row r="48" spans="1:10" ht="15.75" thickBot="1">
      <c r="A48" s="7">
        <v>41</v>
      </c>
      <c r="B48" s="38" t="s">
        <v>44</v>
      </c>
      <c r="C48" s="38"/>
      <c r="D48" s="19"/>
      <c r="E48" s="7" t="s">
        <v>1</v>
      </c>
      <c r="F48" s="54">
        <f t="shared" ref="F48:G50" si="2">SUM(F49)</f>
        <v>290000</v>
      </c>
      <c r="G48" s="54">
        <f t="shared" si="2"/>
        <v>290000</v>
      </c>
      <c r="H48" s="54">
        <f>SUM(H49)</f>
        <v>290000</v>
      </c>
    </row>
    <row r="49" spans="1:9" ht="35.25" customHeight="1" thickBot="1">
      <c r="A49" s="8">
        <v>42</v>
      </c>
      <c r="B49" s="38" t="s">
        <v>44</v>
      </c>
      <c r="C49" s="38" t="s">
        <v>70</v>
      </c>
      <c r="D49" s="19"/>
      <c r="E49" s="7" t="s">
        <v>227</v>
      </c>
      <c r="F49" s="54">
        <f t="shared" si="2"/>
        <v>290000</v>
      </c>
      <c r="G49" s="54">
        <f t="shared" si="2"/>
        <v>290000</v>
      </c>
      <c r="H49" s="54">
        <f>SUM(H50)</f>
        <v>290000</v>
      </c>
    </row>
    <row r="50" spans="1:9" ht="30.75" customHeight="1" thickBot="1">
      <c r="A50" s="8">
        <v>43</v>
      </c>
      <c r="B50" s="38" t="s">
        <v>44</v>
      </c>
      <c r="C50" s="38" t="s">
        <v>77</v>
      </c>
      <c r="D50" s="19"/>
      <c r="E50" s="7" t="s">
        <v>2</v>
      </c>
      <c r="F50" s="54">
        <f t="shared" si="2"/>
        <v>290000</v>
      </c>
      <c r="G50" s="54">
        <f t="shared" si="2"/>
        <v>290000</v>
      </c>
      <c r="H50" s="54">
        <f>SUM(H51)</f>
        <v>290000</v>
      </c>
    </row>
    <row r="51" spans="1:9" ht="15.75" thickBot="1">
      <c r="A51" s="7">
        <v>44</v>
      </c>
      <c r="B51" s="38" t="s">
        <v>44</v>
      </c>
      <c r="C51" s="38" t="s">
        <v>77</v>
      </c>
      <c r="D51" s="19">
        <v>800</v>
      </c>
      <c r="E51" s="7" t="s">
        <v>243</v>
      </c>
      <c r="F51" s="54">
        <v>290000</v>
      </c>
      <c r="G51" s="54">
        <v>290000</v>
      </c>
      <c r="H51" s="54">
        <v>290000</v>
      </c>
    </row>
    <row r="52" spans="1:9" ht="30.75" customHeight="1" thickBot="1">
      <c r="A52" s="8">
        <v>45</v>
      </c>
      <c r="B52" s="38" t="s">
        <v>45</v>
      </c>
      <c r="C52" s="38"/>
      <c r="D52" s="19"/>
      <c r="E52" s="7" t="s">
        <v>3</v>
      </c>
      <c r="F52" s="54">
        <f>F53+F63+F66</f>
        <v>99200635.75999999</v>
      </c>
      <c r="G52" s="54">
        <f>G53+G63+G66</f>
        <v>153587626.98999998</v>
      </c>
      <c r="H52" s="54">
        <f>H53+H63+H66</f>
        <v>103910984.3</v>
      </c>
    </row>
    <row r="53" spans="1:9" s="3" customFormat="1" ht="61.5" customHeight="1" thickBot="1">
      <c r="A53" s="8">
        <v>46</v>
      </c>
      <c r="B53" s="38" t="s">
        <v>45</v>
      </c>
      <c r="C53" s="38" t="s">
        <v>74</v>
      </c>
      <c r="D53" s="19"/>
      <c r="E53" s="7" t="s">
        <v>305</v>
      </c>
      <c r="F53" s="54">
        <f>SUM(,F54)</f>
        <v>456000</v>
      </c>
      <c r="G53" s="54">
        <f>SUM(,G54)</f>
        <v>470000</v>
      </c>
      <c r="H53" s="54">
        <f>SUM(,H54)</f>
        <v>485000</v>
      </c>
    </row>
    <row r="54" spans="1:9" s="4" customFormat="1" ht="60" customHeight="1" thickBot="1">
      <c r="A54" s="7">
        <v>47</v>
      </c>
      <c r="B54" s="38" t="s">
        <v>45</v>
      </c>
      <c r="C54" s="38" t="s">
        <v>120</v>
      </c>
      <c r="D54" s="19"/>
      <c r="E54" s="7" t="s">
        <v>306</v>
      </c>
      <c r="F54" s="54">
        <f>F55+F57+F59+F61</f>
        <v>456000</v>
      </c>
      <c r="G54" s="54">
        <f>G55+G57+G59+G61</f>
        <v>470000</v>
      </c>
      <c r="H54" s="54">
        <f>H55+H57+H59+H61</f>
        <v>485000</v>
      </c>
    </row>
    <row r="55" spans="1:9" ht="27" customHeight="1" thickBot="1">
      <c r="A55" s="8">
        <v>48</v>
      </c>
      <c r="B55" s="38" t="s">
        <v>45</v>
      </c>
      <c r="C55" s="38" t="s">
        <v>220</v>
      </c>
      <c r="D55" s="19"/>
      <c r="E55" s="7" t="s">
        <v>221</v>
      </c>
      <c r="F55" s="55">
        <f>SUM(F56)</f>
        <v>40600</v>
      </c>
      <c r="G55" s="55">
        <f>SUM(G56)</f>
        <v>100000</v>
      </c>
      <c r="H55" s="55">
        <f>SUM(H56)</f>
        <v>100000</v>
      </c>
    </row>
    <row r="56" spans="1:9" ht="45.75" customHeight="1" thickBot="1">
      <c r="A56" s="8">
        <v>49</v>
      </c>
      <c r="B56" s="38" t="s">
        <v>45</v>
      </c>
      <c r="C56" s="38" t="s">
        <v>220</v>
      </c>
      <c r="D56" s="19">
        <v>200</v>
      </c>
      <c r="E56" s="7" t="s">
        <v>242</v>
      </c>
      <c r="F56" s="55">
        <v>40600</v>
      </c>
      <c r="G56" s="55">
        <v>100000</v>
      </c>
      <c r="H56" s="55">
        <v>100000</v>
      </c>
    </row>
    <row r="57" spans="1:9" ht="45" customHeight="1" thickBot="1">
      <c r="A57" s="7">
        <v>50</v>
      </c>
      <c r="B57" s="38" t="s">
        <v>45</v>
      </c>
      <c r="C57" s="38" t="s">
        <v>456</v>
      </c>
      <c r="D57" s="19"/>
      <c r="E57" s="7" t="s">
        <v>457</v>
      </c>
      <c r="F57" s="55">
        <f>F58</f>
        <v>59400</v>
      </c>
      <c r="G57" s="55">
        <f>G58</f>
        <v>0</v>
      </c>
      <c r="H57" s="55">
        <f>H58</f>
        <v>0</v>
      </c>
    </row>
    <row r="58" spans="1:9" ht="45.75" customHeight="1" thickBot="1">
      <c r="A58" s="8">
        <v>51</v>
      </c>
      <c r="B58" s="38" t="s">
        <v>45</v>
      </c>
      <c r="C58" s="38" t="s">
        <v>456</v>
      </c>
      <c r="D58" s="19">
        <v>200</v>
      </c>
      <c r="E58" s="7" t="s">
        <v>242</v>
      </c>
      <c r="F58" s="55">
        <v>59400</v>
      </c>
      <c r="G58" s="55">
        <v>0</v>
      </c>
      <c r="H58" s="55">
        <v>0</v>
      </c>
    </row>
    <row r="59" spans="1:9" ht="57.75" customHeight="1" thickBot="1">
      <c r="A59" s="8">
        <v>52</v>
      </c>
      <c r="B59" s="38" t="s">
        <v>45</v>
      </c>
      <c r="C59" s="38" t="s">
        <v>78</v>
      </c>
      <c r="D59" s="19"/>
      <c r="E59" s="7" t="s">
        <v>79</v>
      </c>
      <c r="F59" s="55">
        <f>SUM(F60)</f>
        <v>293400</v>
      </c>
      <c r="G59" s="55">
        <f>SUM(G60)</f>
        <v>307400</v>
      </c>
      <c r="H59" s="55">
        <f>SUM(H60)</f>
        <v>322400</v>
      </c>
    </row>
    <row r="60" spans="1:9" ht="47.25" customHeight="1" thickBot="1">
      <c r="A60" s="7">
        <v>53</v>
      </c>
      <c r="B60" s="38" t="s">
        <v>45</v>
      </c>
      <c r="C60" s="38" t="s">
        <v>78</v>
      </c>
      <c r="D60" s="19">
        <v>200</v>
      </c>
      <c r="E60" s="7" t="s">
        <v>242</v>
      </c>
      <c r="F60" s="55">
        <v>293400</v>
      </c>
      <c r="G60" s="55">
        <v>307400</v>
      </c>
      <c r="H60" s="55">
        <v>322400</v>
      </c>
    </row>
    <row r="61" spans="1:9" ht="44.25" customHeight="1" thickBot="1">
      <c r="A61" s="8">
        <v>54</v>
      </c>
      <c r="B61" s="38" t="s">
        <v>45</v>
      </c>
      <c r="C61" s="38" t="s">
        <v>80</v>
      </c>
      <c r="D61" s="19"/>
      <c r="E61" s="7" t="s">
        <v>327</v>
      </c>
      <c r="F61" s="55">
        <f>SUM(F62)</f>
        <v>62600</v>
      </c>
      <c r="G61" s="55">
        <f>SUM(G62)</f>
        <v>62600</v>
      </c>
      <c r="H61" s="55">
        <f>SUM(H62)</f>
        <v>62600</v>
      </c>
    </row>
    <row r="62" spans="1:9" ht="47.25" customHeight="1" thickBot="1">
      <c r="A62" s="8">
        <v>55</v>
      </c>
      <c r="B62" s="38" t="s">
        <v>45</v>
      </c>
      <c r="C62" s="38" t="s">
        <v>80</v>
      </c>
      <c r="D62" s="19">
        <v>200</v>
      </c>
      <c r="E62" s="7" t="s">
        <v>242</v>
      </c>
      <c r="F62" s="55">
        <v>62600</v>
      </c>
      <c r="G62" s="55">
        <v>62600</v>
      </c>
      <c r="H62" s="55">
        <v>62600</v>
      </c>
    </row>
    <row r="63" spans="1:9" ht="75" customHeight="1" thickBot="1">
      <c r="A63" s="7">
        <v>56</v>
      </c>
      <c r="B63" s="38" t="s">
        <v>45</v>
      </c>
      <c r="C63" s="38" t="s">
        <v>224</v>
      </c>
      <c r="D63" s="19"/>
      <c r="E63" s="9" t="s">
        <v>445</v>
      </c>
      <c r="F63" s="55">
        <f>SUM(F64)</f>
        <v>769400</v>
      </c>
      <c r="G63" s="55">
        <f>SUM(G64)</f>
        <v>769400</v>
      </c>
      <c r="H63" s="55">
        <f>H64</f>
        <v>769400</v>
      </c>
      <c r="I63" s="18"/>
    </row>
    <row r="64" spans="1:9" ht="88.5" customHeight="1" thickBot="1">
      <c r="A64" s="8">
        <v>57</v>
      </c>
      <c r="B64" s="38" t="s">
        <v>45</v>
      </c>
      <c r="C64" s="39" t="s">
        <v>223</v>
      </c>
      <c r="D64" s="19"/>
      <c r="E64" s="9" t="s">
        <v>446</v>
      </c>
      <c r="F64" s="55">
        <f>SUM(F65)</f>
        <v>769400</v>
      </c>
      <c r="G64" s="55">
        <f>SUM(G65)</f>
        <v>769400</v>
      </c>
      <c r="H64" s="55">
        <f>H65</f>
        <v>769400</v>
      </c>
      <c r="I64" s="18"/>
    </row>
    <row r="65" spans="1:10" ht="43.5" customHeight="1" thickBot="1">
      <c r="A65" s="8">
        <v>58</v>
      </c>
      <c r="B65" s="38" t="s">
        <v>45</v>
      </c>
      <c r="C65" s="39" t="s">
        <v>223</v>
      </c>
      <c r="D65" s="19">
        <v>200</v>
      </c>
      <c r="E65" s="7" t="s">
        <v>242</v>
      </c>
      <c r="F65" s="55">
        <v>769400</v>
      </c>
      <c r="G65" s="55">
        <v>769400</v>
      </c>
      <c r="H65" s="55">
        <v>769400</v>
      </c>
      <c r="I65" s="18"/>
    </row>
    <row r="66" spans="1:10" ht="33" customHeight="1" thickBot="1">
      <c r="A66" s="7">
        <v>59</v>
      </c>
      <c r="B66" s="38" t="s">
        <v>45</v>
      </c>
      <c r="C66" s="38" t="s">
        <v>70</v>
      </c>
      <c r="D66" s="19"/>
      <c r="E66" s="7" t="s">
        <v>227</v>
      </c>
      <c r="F66" s="54">
        <f>F67+F72+F74+F76+F78+F80+F84+F87+F89</f>
        <v>97975235.75999999</v>
      </c>
      <c r="G66" s="54">
        <f>G67+G72+G74+G76+G78+G80+G84+G87+G89</f>
        <v>152348226.98999998</v>
      </c>
      <c r="H66" s="54">
        <f>H67+H72+H74+H76+H78+H80+H84+H87+H89</f>
        <v>102656584.3</v>
      </c>
    </row>
    <row r="67" spans="1:10" ht="29.25" thickBot="1">
      <c r="A67" s="8">
        <v>60</v>
      </c>
      <c r="B67" s="38" t="s">
        <v>45</v>
      </c>
      <c r="C67" s="38" t="s">
        <v>118</v>
      </c>
      <c r="D67" s="19"/>
      <c r="E67" s="7" t="s">
        <v>238</v>
      </c>
      <c r="F67" s="54">
        <f>F68+F69+F70+F71</f>
        <v>5445000.8200000003</v>
      </c>
      <c r="G67" s="54">
        <f>G68+G69+G70+G71</f>
        <v>9848850.7699999996</v>
      </c>
      <c r="H67" s="54">
        <f>H68+H69+H70+H71</f>
        <v>13303341.77</v>
      </c>
    </row>
    <row r="68" spans="1:10" ht="117.75" customHeight="1" thickBot="1">
      <c r="A68" s="8">
        <v>61</v>
      </c>
      <c r="B68" s="38" t="s">
        <v>45</v>
      </c>
      <c r="C68" s="38" t="s">
        <v>118</v>
      </c>
      <c r="D68" s="19">
        <v>100</v>
      </c>
      <c r="E68" s="7" t="s">
        <v>241</v>
      </c>
      <c r="F68" s="54">
        <v>45000</v>
      </c>
      <c r="G68" s="54">
        <v>45000</v>
      </c>
      <c r="H68" s="54">
        <v>45000</v>
      </c>
    </row>
    <row r="69" spans="1:10" ht="45" customHeight="1" thickBot="1">
      <c r="A69" s="7">
        <v>62</v>
      </c>
      <c r="B69" s="38" t="s">
        <v>45</v>
      </c>
      <c r="C69" s="38" t="s">
        <v>118</v>
      </c>
      <c r="D69" s="19">
        <v>200</v>
      </c>
      <c r="E69" s="7" t="s">
        <v>242</v>
      </c>
      <c r="F69" s="55">
        <v>5289282.4400000004</v>
      </c>
      <c r="G69" s="54">
        <v>9803850.7699999996</v>
      </c>
      <c r="H69" s="54">
        <v>13258341.77</v>
      </c>
      <c r="I69" s="18"/>
      <c r="J69" s="18"/>
    </row>
    <row r="70" spans="1:10" ht="45" customHeight="1" thickBot="1">
      <c r="A70" s="8">
        <v>63</v>
      </c>
      <c r="B70" s="38" t="s">
        <v>45</v>
      </c>
      <c r="C70" s="38" t="s">
        <v>118</v>
      </c>
      <c r="D70" s="19">
        <v>400</v>
      </c>
      <c r="E70" s="7" t="s">
        <v>245</v>
      </c>
      <c r="F70" s="55">
        <v>18000</v>
      </c>
      <c r="G70" s="54">
        <v>0</v>
      </c>
      <c r="H70" s="54">
        <v>0</v>
      </c>
      <c r="I70" s="18"/>
      <c r="J70" s="18"/>
    </row>
    <row r="71" spans="1:10" ht="21" customHeight="1" thickBot="1">
      <c r="A71" s="8">
        <v>64</v>
      </c>
      <c r="B71" s="38" t="s">
        <v>45</v>
      </c>
      <c r="C71" s="38" t="s">
        <v>118</v>
      </c>
      <c r="D71" s="19">
        <v>800</v>
      </c>
      <c r="E71" s="7" t="s">
        <v>243</v>
      </c>
      <c r="F71" s="55">
        <v>92718.38</v>
      </c>
      <c r="G71" s="54">
        <v>0</v>
      </c>
      <c r="H71" s="54">
        <v>0</v>
      </c>
      <c r="I71" s="18"/>
      <c r="J71" s="18"/>
    </row>
    <row r="72" spans="1:10" ht="29.25" thickBot="1">
      <c r="A72" s="7">
        <v>65</v>
      </c>
      <c r="B72" s="40" t="s">
        <v>45</v>
      </c>
      <c r="C72" s="38" t="s">
        <v>384</v>
      </c>
      <c r="D72" s="19"/>
      <c r="E72" s="7" t="s">
        <v>385</v>
      </c>
      <c r="F72" s="55">
        <f>F73</f>
        <v>17261911.600000001</v>
      </c>
      <c r="G72" s="54">
        <f>G73</f>
        <v>57126548.609999999</v>
      </c>
      <c r="H72" s="54">
        <f>H73</f>
        <v>0</v>
      </c>
      <c r="I72" s="18"/>
      <c r="J72" s="18"/>
    </row>
    <row r="73" spans="1:10" ht="15.75" thickBot="1">
      <c r="A73" s="8">
        <v>66</v>
      </c>
      <c r="B73" s="40" t="s">
        <v>45</v>
      </c>
      <c r="C73" s="38" t="s">
        <v>384</v>
      </c>
      <c r="D73" s="19">
        <v>800</v>
      </c>
      <c r="E73" s="7" t="s">
        <v>243</v>
      </c>
      <c r="F73" s="54">
        <v>17261911.600000001</v>
      </c>
      <c r="G73" s="54">
        <v>57126548.609999999</v>
      </c>
      <c r="H73" s="54">
        <v>0</v>
      </c>
      <c r="I73" s="18"/>
      <c r="J73" s="18"/>
    </row>
    <row r="74" spans="1:10" ht="147" customHeight="1" thickBot="1">
      <c r="A74" s="8">
        <v>67</v>
      </c>
      <c r="B74" s="40" t="s">
        <v>45</v>
      </c>
      <c r="C74" s="38" t="s">
        <v>225</v>
      </c>
      <c r="D74" s="19"/>
      <c r="E74" s="74" t="s">
        <v>399</v>
      </c>
      <c r="F74" s="57">
        <f>F75</f>
        <v>300000</v>
      </c>
      <c r="G74" s="57">
        <f>G75</f>
        <v>300000</v>
      </c>
      <c r="H74" s="57">
        <f>H75</f>
        <v>300000</v>
      </c>
      <c r="I74" s="18"/>
      <c r="J74" s="18"/>
    </row>
    <row r="75" spans="1:10" ht="48.75" customHeight="1" thickBot="1">
      <c r="A75" s="7">
        <v>68</v>
      </c>
      <c r="B75" s="40" t="s">
        <v>45</v>
      </c>
      <c r="C75" s="38" t="s">
        <v>225</v>
      </c>
      <c r="D75" s="19">
        <v>200</v>
      </c>
      <c r="E75" s="15" t="s">
        <v>242</v>
      </c>
      <c r="F75" s="57">
        <v>300000</v>
      </c>
      <c r="G75" s="57">
        <v>300000</v>
      </c>
      <c r="H75" s="57">
        <v>300000</v>
      </c>
    </row>
    <row r="76" spans="1:10" ht="44.25" customHeight="1" thickBot="1">
      <c r="A76" s="8">
        <v>69</v>
      </c>
      <c r="B76" s="40" t="s">
        <v>45</v>
      </c>
      <c r="C76" s="38" t="s">
        <v>506</v>
      </c>
      <c r="D76" s="19"/>
      <c r="E76" s="7" t="s">
        <v>507</v>
      </c>
      <c r="F76" s="54">
        <f>F77</f>
        <v>17347.5</v>
      </c>
      <c r="G76" s="54">
        <f>G77</f>
        <v>0</v>
      </c>
      <c r="H76" s="54">
        <f>H77</f>
        <v>0</v>
      </c>
      <c r="I76" s="21"/>
    </row>
    <row r="77" spans="1:10" ht="19.5" customHeight="1" thickBot="1">
      <c r="A77" s="8">
        <v>70</v>
      </c>
      <c r="B77" s="40" t="s">
        <v>45</v>
      </c>
      <c r="C77" s="38" t="s">
        <v>506</v>
      </c>
      <c r="D77" s="19">
        <v>800</v>
      </c>
      <c r="E77" s="7" t="s">
        <v>243</v>
      </c>
      <c r="F77" s="54">
        <v>17347.5</v>
      </c>
      <c r="G77" s="54">
        <v>0</v>
      </c>
      <c r="H77" s="54">
        <v>0</v>
      </c>
    </row>
    <row r="78" spans="1:10" ht="48.75" customHeight="1" thickBot="1">
      <c r="A78" s="7">
        <v>71</v>
      </c>
      <c r="B78" s="40" t="s">
        <v>45</v>
      </c>
      <c r="C78" s="38" t="s">
        <v>527</v>
      </c>
      <c r="D78" s="19"/>
      <c r="E78" s="15" t="s">
        <v>494</v>
      </c>
      <c r="F78" s="57">
        <f>F79</f>
        <v>761642</v>
      </c>
      <c r="G78" s="57">
        <f>G79</f>
        <v>0</v>
      </c>
      <c r="H78" s="57">
        <f>H79</f>
        <v>0</v>
      </c>
    </row>
    <row r="79" spans="1:10" ht="48.75" customHeight="1" thickBot="1">
      <c r="A79" s="8">
        <v>72</v>
      </c>
      <c r="B79" s="40" t="s">
        <v>45</v>
      </c>
      <c r="C79" s="38" t="s">
        <v>527</v>
      </c>
      <c r="D79" s="19">
        <v>200</v>
      </c>
      <c r="E79" s="15" t="s">
        <v>242</v>
      </c>
      <c r="F79" s="57">
        <v>761642</v>
      </c>
      <c r="G79" s="57">
        <v>0</v>
      </c>
      <c r="H79" s="57">
        <v>0</v>
      </c>
    </row>
    <row r="80" spans="1:10" ht="50.25" customHeight="1" thickBot="1">
      <c r="A80" s="8">
        <v>73</v>
      </c>
      <c r="B80" s="38" t="s">
        <v>45</v>
      </c>
      <c r="C80" s="38" t="s">
        <v>119</v>
      </c>
      <c r="D80" s="19"/>
      <c r="E80" s="7" t="s">
        <v>22</v>
      </c>
      <c r="F80" s="55">
        <f>F81+F82+F83</f>
        <v>69123161.489999995</v>
      </c>
      <c r="G80" s="55">
        <f>SUM(G81,G82,G83)</f>
        <v>80007855.25999999</v>
      </c>
      <c r="H80" s="55">
        <f>SUM(H81,H82,H83)</f>
        <v>83988270.180000007</v>
      </c>
    </row>
    <row r="81" spans="1:9" ht="117.75" customHeight="1" thickBot="1">
      <c r="A81" s="7">
        <v>74</v>
      </c>
      <c r="B81" s="38" t="s">
        <v>45</v>
      </c>
      <c r="C81" s="38" t="s">
        <v>119</v>
      </c>
      <c r="D81" s="19">
        <v>100</v>
      </c>
      <c r="E81" s="7" t="s">
        <v>241</v>
      </c>
      <c r="F81" s="55">
        <v>58103318.890000001</v>
      </c>
      <c r="G81" s="55">
        <v>63575026.259999998</v>
      </c>
      <c r="H81" s="55">
        <v>63575026.259999998</v>
      </c>
      <c r="I81" s="24"/>
    </row>
    <row r="82" spans="1:9" ht="45" customHeight="1" thickBot="1">
      <c r="A82" s="8">
        <v>75</v>
      </c>
      <c r="B82" s="38" t="s">
        <v>45</v>
      </c>
      <c r="C82" s="38" t="s">
        <v>119</v>
      </c>
      <c r="D82" s="19">
        <v>200</v>
      </c>
      <c r="E82" s="7" t="s">
        <v>242</v>
      </c>
      <c r="F82" s="55">
        <v>11002758.6</v>
      </c>
      <c r="G82" s="55">
        <v>16432829</v>
      </c>
      <c r="H82" s="55">
        <v>20413243.920000002</v>
      </c>
    </row>
    <row r="83" spans="1:9" ht="17.25" customHeight="1" thickBot="1">
      <c r="A83" s="8">
        <v>76</v>
      </c>
      <c r="B83" s="38" t="s">
        <v>45</v>
      </c>
      <c r="C83" s="38" t="s">
        <v>119</v>
      </c>
      <c r="D83" s="19">
        <v>800</v>
      </c>
      <c r="E83" s="7" t="s">
        <v>243</v>
      </c>
      <c r="F83" s="55">
        <v>17084</v>
      </c>
      <c r="G83" s="55">
        <v>0</v>
      </c>
      <c r="H83" s="55">
        <v>0</v>
      </c>
    </row>
    <row r="84" spans="1:9" ht="46.5" customHeight="1" thickBot="1">
      <c r="A84" s="7">
        <v>77</v>
      </c>
      <c r="B84" s="38" t="s">
        <v>45</v>
      </c>
      <c r="C84" s="38" t="s">
        <v>72</v>
      </c>
      <c r="D84" s="19"/>
      <c r="E84" s="7" t="s">
        <v>75</v>
      </c>
      <c r="F84" s="58">
        <f>SUM(F85,F86)</f>
        <v>4945072.3499999996</v>
      </c>
      <c r="G84" s="58">
        <f>SUM(G85,G86)</f>
        <v>4945072.3499999996</v>
      </c>
      <c r="H84" s="58">
        <f>SUM(H85,H86)</f>
        <v>4945072.3499999996</v>
      </c>
    </row>
    <row r="85" spans="1:9" ht="117.75" customHeight="1" thickBot="1">
      <c r="A85" s="8">
        <v>78</v>
      </c>
      <c r="B85" s="38" t="s">
        <v>45</v>
      </c>
      <c r="C85" s="38" t="s">
        <v>72</v>
      </c>
      <c r="D85" s="19">
        <v>100</v>
      </c>
      <c r="E85" s="7" t="s">
        <v>241</v>
      </c>
      <c r="F85" s="55">
        <v>4863072.3499999996</v>
      </c>
      <c r="G85" s="55">
        <v>4863072.3499999996</v>
      </c>
      <c r="H85" s="55">
        <v>4863072.3499999996</v>
      </c>
      <c r="I85" s="25"/>
    </row>
    <row r="86" spans="1:9" ht="49.5" customHeight="1" thickBot="1">
      <c r="A86" s="8">
        <v>79</v>
      </c>
      <c r="B86" s="38" t="s">
        <v>45</v>
      </c>
      <c r="C86" s="38" t="s">
        <v>72</v>
      </c>
      <c r="D86" s="19">
        <v>200</v>
      </c>
      <c r="E86" s="7" t="s">
        <v>242</v>
      </c>
      <c r="F86" s="55">
        <v>82000</v>
      </c>
      <c r="G86" s="55">
        <v>82000</v>
      </c>
      <c r="H86" s="55">
        <v>82000</v>
      </c>
    </row>
    <row r="87" spans="1:9" s="18" customFormat="1" ht="133.5" customHeight="1" thickBot="1">
      <c r="A87" s="7">
        <v>80</v>
      </c>
      <c r="B87" s="38" t="s">
        <v>45</v>
      </c>
      <c r="C87" s="38" t="s">
        <v>160</v>
      </c>
      <c r="D87" s="19"/>
      <c r="E87" s="7" t="s">
        <v>337</v>
      </c>
      <c r="F87" s="55">
        <f>SUM(F88)</f>
        <v>200</v>
      </c>
      <c r="G87" s="55">
        <f>SUM(G88)</f>
        <v>200</v>
      </c>
      <c r="H87" s="55">
        <f>SUM(H88)</f>
        <v>200</v>
      </c>
    </row>
    <row r="88" spans="1:9" ht="46.5" customHeight="1" thickBot="1">
      <c r="A88" s="8">
        <v>81</v>
      </c>
      <c r="B88" s="38" t="s">
        <v>45</v>
      </c>
      <c r="C88" s="38" t="s">
        <v>160</v>
      </c>
      <c r="D88" s="19">
        <v>200</v>
      </c>
      <c r="E88" s="7" t="s">
        <v>242</v>
      </c>
      <c r="F88" s="55">
        <v>200</v>
      </c>
      <c r="G88" s="55">
        <v>200</v>
      </c>
      <c r="H88" s="55">
        <v>200</v>
      </c>
    </row>
    <row r="89" spans="1:9" ht="60" customHeight="1" thickBot="1">
      <c r="A89" s="8">
        <v>82</v>
      </c>
      <c r="B89" s="38" t="s">
        <v>45</v>
      </c>
      <c r="C89" s="38" t="s">
        <v>161</v>
      </c>
      <c r="D89" s="19"/>
      <c r="E89" s="15" t="s">
        <v>213</v>
      </c>
      <c r="F89" s="55">
        <f>F90</f>
        <v>120900</v>
      </c>
      <c r="G89" s="55">
        <f>G90</f>
        <v>119700</v>
      </c>
      <c r="H89" s="55">
        <f>H90</f>
        <v>119700</v>
      </c>
    </row>
    <row r="90" spans="1:9" ht="119.25" customHeight="1" thickBot="1">
      <c r="A90" s="7">
        <v>83</v>
      </c>
      <c r="B90" s="38" t="s">
        <v>45</v>
      </c>
      <c r="C90" s="38" t="s">
        <v>161</v>
      </c>
      <c r="D90" s="19">
        <v>100</v>
      </c>
      <c r="E90" s="7" t="s">
        <v>241</v>
      </c>
      <c r="F90" s="55">
        <v>120900</v>
      </c>
      <c r="G90" s="55">
        <v>119700</v>
      </c>
      <c r="H90" s="55">
        <v>119700</v>
      </c>
    </row>
    <row r="91" spans="1:9" ht="25.5" customHeight="1" thickBot="1">
      <c r="A91" s="8">
        <v>84</v>
      </c>
      <c r="B91" s="113" t="s">
        <v>498</v>
      </c>
      <c r="C91" s="113"/>
      <c r="D91" s="114"/>
      <c r="E91" s="17" t="s">
        <v>495</v>
      </c>
      <c r="F91" s="55">
        <f t="shared" ref="F91:H94" si="3">F92</f>
        <v>1612200</v>
      </c>
      <c r="G91" s="55">
        <f t="shared" si="3"/>
        <v>1771600</v>
      </c>
      <c r="H91" s="55">
        <f t="shared" si="3"/>
        <v>1933600</v>
      </c>
    </row>
    <row r="92" spans="1:9" ht="33.75" customHeight="1" thickBot="1">
      <c r="A92" s="8">
        <v>85</v>
      </c>
      <c r="B92" s="113" t="s">
        <v>499</v>
      </c>
      <c r="C92" s="113"/>
      <c r="D92" s="114"/>
      <c r="E92" s="17" t="s">
        <v>496</v>
      </c>
      <c r="F92" s="55">
        <f t="shared" si="3"/>
        <v>1612200</v>
      </c>
      <c r="G92" s="55">
        <f t="shared" si="3"/>
        <v>1771600</v>
      </c>
      <c r="H92" s="55">
        <f t="shared" si="3"/>
        <v>1933600</v>
      </c>
    </row>
    <row r="93" spans="1:9" ht="57.75" thickBot="1">
      <c r="A93" s="7">
        <v>86</v>
      </c>
      <c r="B93" s="113" t="s">
        <v>499</v>
      </c>
      <c r="C93" s="41" t="s">
        <v>74</v>
      </c>
      <c r="D93" s="115"/>
      <c r="E93" s="17" t="s">
        <v>305</v>
      </c>
      <c r="F93" s="55">
        <f t="shared" si="3"/>
        <v>1612200</v>
      </c>
      <c r="G93" s="55">
        <f t="shared" si="3"/>
        <v>1771600</v>
      </c>
      <c r="H93" s="55">
        <f t="shared" si="3"/>
        <v>1933600</v>
      </c>
    </row>
    <row r="94" spans="1:9" ht="45" customHeight="1" thickBot="1">
      <c r="A94" s="8">
        <v>87</v>
      </c>
      <c r="B94" s="113" t="s">
        <v>499</v>
      </c>
      <c r="C94" s="41" t="s">
        <v>81</v>
      </c>
      <c r="D94" s="115"/>
      <c r="E94" s="17" t="s">
        <v>308</v>
      </c>
      <c r="F94" s="55">
        <f t="shared" si="3"/>
        <v>1612200</v>
      </c>
      <c r="G94" s="55">
        <f t="shared" si="3"/>
        <v>1771600</v>
      </c>
      <c r="H94" s="55">
        <f t="shared" si="3"/>
        <v>1933600</v>
      </c>
    </row>
    <row r="95" spans="1:9" ht="51.75" customHeight="1" thickBot="1">
      <c r="A95" s="8">
        <v>88</v>
      </c>
      <c r="B95" s="113" t="s">
        <v>499</v>
      </c>
      <c r="C95" s="41" t="s">
        <v>500</v>
      </c>
      <c r="D95" s="115"/>
      <c r="E95" s="17" t="s">
        <v>497</v>
      </c>
      <c r="F95" s="55">
        <f>F96+F97</f>
        <v>1612200</v>
      </c>
      <c r="G95" s="55">
        <f>G96+G97</f>
        <v>1771600</v>
      </c>
      <c r="H95" s="55">
        <f>H96+H97</f>
        <v>1933600</v>
      </c>
    </row>
    <row r="96" spans="1:9" ht="57.75" customHeight="1" thickBot="1">
      <c r="A96" s="7">
        <v>89</v>
      </c>
      <c r="B96" s="113" t="s">
        <v>499</v>
      </c>
      <c r="C96" s="41" t="s">
        <v>500</v>
      </c>
      <c r="D96" s="115">
        <v>100</v>
      </c>
      <c r="E96" s="17" t="s">
        <v>241</v>
      </c>
      <c r="F96" s="55">
        <v>1450000</v>
      </c>
      <c r="G96" s="55">
        <v>1450000</v>
      </c>
      <c r="H96" s="55">
        <v>1450000</v>
      </c>
    </row>
    <row r="97" spans="1:8" ht="57.75" customHeight="1" thickBot="1">
      <c r="A97" s="8">
        <v>90</v>
      </c>
      <c r="B97" s="113" t="s">
        <v>499</v>
      </c>
      <c r="C97" s="41" t="s">
        <v>500</v>
      </c>
      <c r="D97" s="115">
        <v>200</v>
      </c>
      <c r="E97" s="17" t="s">
        <v>242</v>
      </c>
      <c r="F97" s="55">
        <v>162200</v>
      </c>
      <c r="G97" s="55">
        <v>321600</v>
      </c>
      <c r="H97" s="55">
        <v>483600</v>
      </c>
    </row>
    <row r="98" spans="1:8" ht="60" customHeight="1" thickBot="1">
      <c r="A98" s="8">
        <v>91</v>
      </c>
      <c r="B98" s="38" t="s">
        <v>46</v>
      </c>
      <c r="C98" s="38"/>
      <c r="D98" s="19"/>
      <c r="E98" s="7" t="s">
        <v>295</v>
      </c>
      <c r="F98" s="54">
        <f>SUM(F99,F104,F126)</f>
        <v>22770835</v>
      </c>
      <c r="G98" s="54">
        <f>SUM(G99,G104,G126)</f>
        <v>12162835</v>
      </c>
      <c r="H98" s="54">
        <f>SUM(H99,H104,H126)</f>
        <v>12162835</v>
      </c>
    </row>
    <row r="99" spans="1:8" ht="17.25" customHeight="1" thickBot="1">
      <c r="A99" s="7">
        <v>92</v>
      </c>
      <c r="B99" s="38" t="s">
        <v>47</v>
      </c>
      <c r="C99" s="38"/>
      <c r="D99" s="19"/>
      <c r="E99" s="7" t="s">
        <v>247</v>
      </c>
      <c r="F99" s="54">
        <f t="shared" ref="F99:H102" si="4">SUM(F100)</f>
        <v>100000</v>
      </c>
      <c r="G99" s="54">
        <f t="shared" si="4"/>
        <v>100000</v>
      </c>
      <c r="H99" s="54">
        <f t="shared" si="4"/>
        <v>100000</v>
      </c>
    </row>
    <row r="100" spans="1:8" ht="66" customHeight="1" thickBot="1">
      <c r="A100" s="8">
        <v>93</v>
      </c>
      <c r="B100" s="38" t="s">
        <v>47</v>
      </c>
      <c r="C100" s="38" t="s">
        <v>74</v>
      </c>
      <c r="D100" s="19"/>
      <c r="E100" s="7" t="s">
        <v>307</v>
      </c>
      <c r="F100" s="54">
        <f t="shared" si="4"/>
        <v>100000</v>
      </c>
      <c r="G100" s="54">
        <f t="shared" si="4"/>
        <v>100000</v>
      </c>
      <c r="H100" s="54">
        <f t="shared" si="4"/>
        <v>100000</v>
      </c>
    </row>
    <row r="101" spans="1:8" ht="61.5" customHeight="1" thickBot="1">
      <c r="A101" s="8">
        <v>94</v>
      </c>
      <c r="B101" s="38" t="s">
        <v>47</v>
      </c>
      <c r="C101" s="38" t="s">
        <v>81</v>
      </c>
      <c r="D101" s="19"/>
      <c r="E101" s="7" t="s">
        <v>308</v>
      </c>
      <c r="F101" s="54">
        <f t="shared" si="4"/>
        <v>100000</v>
      </c>
      <c r="G101" s="54">
        <f t="shared" si="4"/>
        <v>100000</v>
      </c>
      <c r="H101" s="54">
        <f t="shared" si="4"/>
        <v>100000</v>
      </c>
    </row>
    <row r="102" spans="1:8" ht="102.75" customHeight="1" thickBot="1">
      <c r="A102" s="7">
        <v>95</v>
      </c>
      <c r="B102" s="38" t="s">
        <v>47</v>
      </c>
      <c r="C102" s="38" t="s">
        <v>194</v>
      </c>
      <c r="D102" s="19"/>
      <c r="E102" s="15" t="s">
        <v>82</v>
      </c>
      <c r="F102" s="54">
        <f t="shared" si="4"/>
        <v>100000</v>
      </c>
      <c r="G102" s="54">
        <f t="shared" si="4"/>
        <v>100000</v>
      </c>
      <c r="H102" s="54">
        <f t="shared" si="4"/>
        <v>100000</v>
      </c>
    </row>
    <row r="103" spans="1:8" ht="45" customHeight="1" thickBot="1">
      <c r="A103" s="8">
        <v>96</v>
      </c>
      <c r="B103" s="38" t="s">
        <v>47</v>
      </c>
      <c r="C103" s="38" t="s">
        <v>194</v>
      </c>
      <c r="D103" s="19">
        <v>200</v>
      </c>
      <c r="E103" s="15" t="s">
        <v>242</v>
      </c>
      <c r="F103" s="54">
        <v>100000</v>
      </c>
      <c r="G103" s="54">
        <v>100000</v>
      </c>
      <c r="H103" s="54">
        <v>100000</v>
      </c>
    </row>
    <row r="104" spans="1:8" ht="60.75" customHeight="1" thickBot="1">
      <c r="A104" s="8">
        <v>97</v>
      </c>
      <c r="B104" s="38" t="s">
        <v>48</v>
      </c>
      <c r="C104" s="38"/>
      <c r="D104" s="19"/>
      <c r="E104" s="7" t="s">
        <v>248</v>
      </c>
      <c r="F104" s="54">
        <f t="shared" ref="F104:H105" si="5">SUM(F105)</f>
        <v>22233635</v>
      </c>
      <c r="G104" s="54">
        <f t="shared" si="5"/>
        <v>11625635</v>
      </c>
      <c r="H104" s="54">
        <f t="shared" si="5"/>
        <v>11625635</v>
      </c>
    </row>
    <row r="105" spans="1:8" ht="60.75" customHeight="1" thickBot="1">
      <c r="A105" s="7">
        <v>98</v>
      </c>
      <c r="B105" s="38" t="s">
        <v>48</v>
      </c>
      <c r="C105" s="38" t="s">
        <v>74</v>
      </c>
      <c r="D105" s="19"/>
      <c r="E105" s="7" t="s">
        <v>305</v>
      </c>
      <c r="F105" s="54">
        <f t="shared" si="5"/>
        <v>22233635</v>
      </c>
      <c r="G105" s="54">
        <f t="shared" si="5"/>
        <v>11625635</v>
      </c>
      <c r="H105" s="54">
        <f t="shared" si="5"/>
        <v>11625635</v>
      </c>
    </row>
    <row r="106" spans="1:8" ht="62.25" customHeight="1" thickBot="1">
      <c r="A106" s="8">
        <v>99</v>
      </c>
      <c r="B106" s="38" t="s">
        <v>48</v>
      </c>
      <c r="C106" s="38" t="s">
        <v>81</v>
      </c>
      <c r="D106" s="19"/>
      <c r="E106" s="7" t="s">
        <v>308</v>
      </c>
      <c r="F106" s="54">
        <f>F107+F109+F111+F113+F115+F117+F119+F121+F124</f>
        <v>22233635</v>
      </c>
      <c r="G106" s="54">
        <f>G107+G109+G111+G113+G115+G117+G119+G121+G124</f>
        <v>11625635</v>
      </c>
      <c r="H106" s="54">
        <f>SUM(H107,H109,H111,H113,H115,H119,H117,H121,H124)</f>
        <v>11625635</v>
      </c>
    </row>
    <row r="107" spans="1:8" ht="47.25" customHeight="1" thickBot="1">
      <c r="A107" s="8">
        <v>100</v>
      </c>
      <c r="B107" s="38" t="s">
        <v>48</v>
      </c>
      <c r="C107" s="38" t="s">
        <v>134</v>
      </c>
      <c r="D107" s="19"/>
      <c r="E107" s="7" t="s">
        <v>155</v>
      </c>
      <c r="F107" s="54">
        <f>SUM(F108)</f>
        <v>150000</v>
      </c>
      <c r="G107" s="54">
        <f>SUM(G108)</f>
        <v>150000</v>
      </c>
      <c r="H107" s="54">
        <f>SUM(H108)</f>
        <v>150000</v>
      </c>
    </row>
    <row r="108" spans="1:8" ht="45.75" customHeight="1" thickBot="1">
      <c r="A108" s="7">
        <v>101</v>
      </c>
      <c r="B108" s="38" t="s">
        <v>48</v>
      </c>
      <c r="C108" s="38" t="s">
        <v>134</v>
      </c>
      <c r="D108" s="19">
        <v>200</v>
      </c>
      <c r="E108" s="7" t="s">
        <v>242</v>
      </c>
      <c r="F108" s="54">
        <v>150000</v>
      </c>
      <c r="G108" s="54">
        <v>150000</v>
      </c>
      <c r="H108" s="54">
        <v>150000</v>
      </c>
    </row>
    <row r="109" spans="1:8" ht="76.5" customHeight="1" thickBot="1">
      <c r="A109" s="8">
        <v>102</v>
      </c>
      <c r="B109" s="38" t="s">
        <v>48</v>
      </c>
      <c r="C109" s="38" t="s">
        <v>135</v>
      </c>
      <c r="D109" s="19"/>
      <c r="E109" s="7" t="s">
        <v>156</v>
      </c>
      <c r="F109" s="54">
        <f>SUM(F110)</f>
        <v>525600</v>
      </c>
      <c r="G109" s="54">
        <f>SUM(G110)</f>
        <v>525600</v>
      </c>
      <c r="H109" s="54">
        <f>SUM(H110)</f>
        <v>525600</v>
      </c>
    </row>
    <row r="110" spans="1:8" ht="45" customHeight="1" thickBot="1">
      <c r="A110" s="8">
        <v>103</v>
      </c>
      <c r="B110" s="38" t="s">
        <v>48</v>
      </c>
      <c r="C110" s="38" t="s">
        <v>135</v>
      </c>
      <c r="D110" s="19">
        <v>200</v>
      </c>
      <c r="E110" s="7" t="s">
        <v>242</v>
      </c>
      <c r="F110" s="54">
        <v>525600</v>
      </c>
      <c r="G110" s="54">
        <v>525600</v>
      </c>
      <c r="H110" s="54">
        <v>525600</v>
      </c>
    </row>
    <row r="111" spans="1:8" ht="77.25" customHeight="1" thickBot="1">
      <c r="A111" s="7">
        <v>104</v>
      </c>
      <c r="B111" s="38" t="s">
        <v>48</v>
      </c>
      <c r="C111" s="38" t="s">
        <v>196</v>
      </c>
      <c r="D111" s="19"/>
      <c r="E111" s="20" t="s">
        <v>83</v>
      </c>
      <c r="F111" s="54">
        <f>SUM(F112)</f>
        <v>4522000</v>
      </c>
      <c r="G111" s="54">
        <f>SUM(G112)</f>
        <v>200000</v>
      </c>
      <c r="H111" s="54">
        <f>SUM(H112)</f>
        <v>200000</v>
      </c>
    </row>
    <row r="112" spans="1:8" ht="45" customHeight="1" thickBot="1">
      <c r="A112" s="8">
        <v>105</v>
      </c>
      <c r="B112" s="38" t="s">
        <v>48</v>
      </c>
      <c r="C112" s="38" t="s">
        <v>196</v>
      </c>
      <c r="D112" s="19">
        <v>200</v>
      </c>
      <c r="E112" s="7" t="s">
        <v>242</v>
      </c>
      <c r="F112" s="54">
        <v>4522000</v>
      </c>
      <c r="G112" s="54">
        <v>200000</v>
      </c>
      <c r="H112" s="54">
        <v>200000</v>
      </c>
    </row>
    <row r="113" spans="1:8" ht="36" customHeight="1" thickBot="1">
      <c r="A113" s="8">
        <v>106</v>
      </c>
      <c r="B113" s="38" t="s">
        <v>48</v>
      </c>
      <c r="C113" s="38" t="s">
        <v>197</v>
      </c>
      <c r="D113" s="19"/>
      <c r="E113" s="20" t="s">
        <v>84</v>
      </c>
      <c r="F113" s="54">
        <f>SUM(F114)</f>
        <v>6486000</v>
      </c>
      <c r="G113" s="54">
        <f>SUM(G114)</f>
        <v>200000</v>
      </c>
      <c r="H113" s="54">
        <f>SUM(H114)</f>
        <v>200000</v>
      </c>
    </row>
    <row r="114" spans="1:8" ht="45" customHeight="1" thickBot="1">
      <c r="A114" s="7">
        <v>107</v>
      </c>
      <c r="B114" s="38" t="s">
        <v>48</v>
      </c>
      <c r="C114" s="38" t="s">
        <v>197</v>
      </c>
      <c r="D114" s="19">
        <v>200</v>
      </c>
      <c r="E114" s="7" t="s">
        <v>242</v>
      </c>
      <c r="F114" s="54">
        <v>6486000</v>
      </c>
      <c r="G114" s="54">
        <v>200000</v>
      </c>
      <c r="H114" s="54">
        <v>200000</v>
      </c>
    </row>
    <row r="115" spans="1:8" ht="45.75" customHeight="1" thickBot="1">
      <c r="A115" s="8">
        <v>108</v>
      </c>
      <c r="B115" s="38" t="s">
        <v>48</v>
      </c>
      <c r="C115" s="38" t="s">
        <v>136</v>
      </c>
      <c r="D115" s="19"/>
      <c r="E115" s="20" t="s">
        <v>152</v>
      </c>
      <c r="F115" s="54">
        <f>SUM(F116)</f>
        <v>500000</v>
      </c>
      <c r="G115" s="54">
        <f>SUM(G116)</f>
        <v>500000</v>
      </c>
      <c r="H115" s="54">
        <f>SUM(H116)</f>
        <v>500000</v>
      </c>
    </row>
    <row r="116" spans="1:8" ht="45" customHeight="1" thickBot="1">
      <c r="A116" s="8">
        <v>109</v>
      </c>
      <c r="B116" s="38" t="s">
        <v>48</v>
      </c>
      <c r="C116" s="38" t="s">
        <v>136</v>
      </c>
      <c r="D116" s="19">
        <v>200</v>
      </c>
      <c r="E116" s="7" t="s">
        <v>242</v>
      </c>
      <c r="F116" s="54">
        <v>500000</v>
      </c>
      <c r="G116" s="54">
        <v>500000</v>
      </c>
      <c r="H116" s="54">
        <v>500000</v>
      </c>
    </row>
    <row r="117" spans="1:8" ht="60.75" customHeight="1" thickBot="1">
      <c r="A117" s="7">
        <v>110</v>
      </c>
      <c r="B117" s="38" t="s">
        <v>48</v>
      </c>
      <c r="C117" s="38" t="s">
        <v>137</v>
      </c>
      <c r="D117" s="19"/>
      <c r="E117" s="20" t="s">
        <v>153</v>
      </c>
      <c r="F117" s="54">
        <f>SUM(F118)</f>
        <v>100000</v>
      </c>
      <c r="G117" s="54">
        <f>SUM(G118)</f>
        <v>100000</v>
      </c>
      <c r="H117" s="54">
        <f>SUM(H118)</f>
        <v>100000</v>
      </c>
    </row>
    <row r="118" spans="1:8" ht="45" customHeight="1" thickBot="1">
      <c r="A118" s="8">
        <v>111</v>
      </c>
      <c r="B118" s="38" t="s">
        <v>48</v>
      </c>
      <c r="C118" s="38" t="s">
        <v>137</v>
      </c>
      <c r="D118" s="19">
        <v>200</v>
      </c>
      <c r="E118" s="7" t="s">
        <v>242</v>
      </c>
      <c r="F118" s="54">
        <v>100000</v>
      </c>
      <c r="G118" s="54">
        <v>100000</v>
      </c>
      <c r="H118" s="54">
        <v>100000</v>
      </c>
    </row>
    <row r="119" spans="1:8" ht="65.25" customHeight="1" thickBot="1">
      <c r="A119" s="8">
        <v>112</v>
      </c>
      <c r="B119" s="38" t="s">
        <v>48</v>
      </c>
      <c r="C119" s="38" t="s">
        <v>192</v>
      </c>
      <c r="D119" s="19"/>
      <c r="E119" s="7" t="s">
        <v>226</v>
      </c>
      <c r="F119" s="54">
        <f>SUM(F120)</f>
        <v>896000</v>
      </c>
      <c r="G119" s="54">
        <f>SUM(G120)</f>
        <v>896000</v>
      </c>
      <c r="H119" s="54">
        <f>SUM(H120)</f>
        <v>896000</v>
      </c>
    </row>
    <row r="120" spans="1:8" ht="45" customHeight="1" thickBot="1">
      <c r="A120" s="7">
        <v>113</v>
      </c>
      <c r="B120" s="38" t="s">
        <v>48</v>
      </c>
      <c r="C120" s="38" t="s">
        <v>192</v>
      </c>
      <c r="D120" s="19">
        <v>200</v>
      </c>
      <c r="E120" s="7" t="s">
        <v>242</v>
      </c>
      <c r="F120" s="54">
        <v>896000</v>
      </c>
      <c r="G120" s="54">
        <v>896000</v>
      </c>
      <c r="H120" s="54">
        <v>896000</v>
      </c>
    </row>
    <row r="121" spans="1:8" ht="76.5" customHeight="1" thickBot="1">
      <c r="A121" s="8">
        <v>114</v>
      </c>
      <c r="B121" s="38" t="s">
        <v>48</v>
      </c>
      <c r="C121" s="38" t="s">
        <v>193</v>
      </c>
      <c r="D121" s="19"/>
      <c r="E121" s="7" t="s">
        <v>431</v>
      </c>
      <c r="F121" s="54">
        <f>F122+F123</f>
        <v>8954035</v>
      </c>
      <c r="G121" s="54">
        <f>G122+G123</f>
        <v>8954035</v>
      </c>
      <c r="H121" s="54">
        <f>H122+H123</f>
        <v>8954035</v>
      </c>
    </row>
    <row r="122" spans="1:8" ht="116.25" customHeight="1" thickBot="1">
      <c r="A122" s="8">
        <v>115</v>
      </c>
      <c r="B122" s="38" t="s">
        <v>48</v>
      </c>
      <c r="C122" s="38" t="s">
        <v>193</v>
      </c>
      <c r="D122" s="19">
        <v>100</v>
      </c>
      <c r="E122" s="7" t="s">
        <v>241</v>
      </c>
      <c r="F122" s="54">
        <v>7248528</v>
      </c>
      <c r="G122" s="54">
        <v>7248528</v>
      </c>
      <c r="H122" s="54">
        <v>7248528</v>
      </c>
    </row>
    <row r="123" spans="1:8" ht="45" customHeight="1" thickBot="1">
      <c r="A123" s="7">
        <v>116</v>
      </c>
      <c r="B123" s="38" t="s">
        <v>48</v>
      </c>
      <c r="C123" s="38" t="s">
        <v>193</v>
      </c>
      <c r="D123" s="19">
        <v>200</v>
      </c>
      <c r="E123" s="7" t="s">
        <v>242</v>
      </c>
      <c r="F123" s="54">
        <v>1705507</v>
      </c>
      <c r="G123" s="54">
        <v>1705507</v>
      </c>
      <c r="H123" s="54">
        <v>1705507</v>
      </c>
    </row>
    <row r="124" spans="1:8" ht="34.5" customHeight="1" thickBot="1">
      <c r="A124" s="8">
        <v>117</v>
      </c>
      <c r="B124" s="38" t="s">
        <v>48</v>
      </c>
      <c r="C124" s="38" t="s">
        <v>195</v>
      </c>
      <c r="D124" s="19"/>
      <c r="E124" s="7" t="s">
        <v>133</v>
      </c>
      <c r="F124" s="54">
        <f>SUM(F125)</f>
        <v>100000</v>
      </c>
      <c r="G124" s="54">
        <f>SUM(G125)</f>
        <v>100000</v>
      </c>
      <c r="H124" s="54">
        <f>SUM(H125)</f>
        <v>100000</v>
      </c>
    </row>
    <row r="125" spans="1:8" ht="45" customHeight="1" thickBot="1">
      <c r="A125" s="8">
        <v>118</v>
      </c>
      <c r="B125" s="38" t="s">
        <v>48</v>
      </c>
      <c r="C125" s="38" t="s">
        <v>195</v>
      </c>
      <c r="D125" s="19">
        <v>200</v>
      </c>
      <c r="E125" s="7" t="s">
        <v>242</v>
      </c>
      <c r="F125" s="54">
        <v>100000</v>
      </c>
      <c r="G125" s="54">
        <v>100000</v>
      </c>
      <c r="H125" s="54">
        <v>100000</v>
      </c>
    </row>
    <row r="126" spans="1:8" ht="45" customHeight="1" thickBot="1">
      <c r="A126" s="7">
        <v>119</v>
      </c>
      <c r="B126" s="38" t="s">
        <v>115</v>
      </c>
      <c r="C126" s="38"/>
      <c r="D126" s="19"/>
      <c r="E126" s="7" t="s">
        <v>116</v>
      </c>
      <c r="F126" s="54">
        <f t="shared" ref="F126:H127" si="6">SUM(F127)</f>
        <v>437200</v>
      </c>
      <c r="G126" s="54">
        <f t="shared" si="6"/>
        <v>437200</v>
      </c>
      <c r="H126" s="54">
        <f t="shared" si="6"/>
        <v>437200</v>
      </c>
    </row>
    <row r="127" spans="1:8" ht="60" customHeight="1" thickBot="1">
      <c r="A127" s="8">
        <v>120</v>
      </c>
      <c r="B127" s="38" t="s">
        <v>115</v>
      </c>
      <c r="C127" s="38" t="s">
        <v>74</v>
      </c>
      <c r="D127" s="19"/>
      <c r="E127" s="7" t="s">
        <v>305</v>
      </c>
      <c r="F127" s="54">
        <f t="shared" si="6"/>
        <v>437200</v>
      </c>
      <c r="G127" s="54">
        <f t="shared" si="6"/>
        <v>437200</v>
      </c>
      <c r="H127" s="54">
        <f t="shared" si="6"/>
        <v>437200</v>
      </c>
    </row>
    <row r="128" spans="1:8" ht="61.5" customHeight="1" thickBot="1">
      <c r="A128" s="8">
        <v>121</v>
      </c>
      <c r="B128" s="38" t="s">
        <v>115</v>
      </c>
      <c r="C128" s="38" t="s">
        <v>81</v>
      </c>
      <c r="D128" s="19"/>
      <c r="E128" s="7" t="s">
        <v>308</v>
      </c>
      <c r="F128" s="54">
        <f>F129+F131+F133+F135+F137+F139</f>
        <v>437200</v>
      </c>
      <c r="G128" s="54">
        <f>G129+G131+G133+G135+G137+G139</f>
        <v>437200</v>
      </c>
      <c r="H128" s="54">
        <f>H129+H131+H133+H135+H137+H139</f>
        <v>437200</v>
      </c>
    </row>
    <row r="129" spans="1:8" ht="86.25" customHeight="1" thickBot="1">
      <c r="A129" s="7">
        <v>122</v>
      </c>
      <c r="B129" s="38" t="s">
        <v>115</v>
      </c>
      <c r="C129" s="38" t="s">
        <v>138</v>
      </c>
      <c r="D129" s="19"/>
      <c r="E129" s="7" t="s">
        <v>328</v>
      </c>
      <c r="F129" s="54">
        <f>SUM(F130)</f>
        <v>206600</v>
      </c>
      <c r="G129" s="54">
        <f>SUM(G130)</f>
        <v>206600</v>
      </c>
      <c r="H129" s="54">
        <f>SUM(H130)</f>
        <v>206600</v>
      </c>
    </row>
    <row r="130" spans="1:8" ht="45" customHeight="1" thickBot="1">
      <c r="A130" s="8">
        <v>123</v>
      </c>
      <c r="B130" s="38" t="s">
        <v>115</v>
      </c>
      <c r="C130" s="38" t="s">
        <v>138</v>
      </c>
      <c r="D130" s="19">
        <v>200</v>
      </c>
      <c r="E130" s="7" t="s">
        <v>242</v>
      </c>
      <c r="F130" s="54">
        <v>206600</v>
      </c>
      <c r="G130" s="54">
        <v>206600</v>
      </c>
      <c r="H130" s="54">
        <v>206600</v>
      </c>
    </row>
    <row r="131" spans="1:8" ht="48" customHeight="1" thickBot="1">
      <c r="A131" s="8">
        <v>124</v>
      </c>
      <c r="B131" s="38" t="s">
        <v>115</v>
      </c>
      <c r="C131" s="38" t="s">
        <v>198</v>
      </c>
      <c r="D131" s="19"/>
      <c r="E131" s="17" t="s">
        <v>117</v>
      </c>
      <c r="F131" s="54">
        <f>SUM(F132)</f>
        <v>210000</v>
      </c>
      <c r="G131" s="54">
        <f>SUM(G132)</f>
        <v>210000</v>
      </c>
      <c r="H131" s="54">
        <f>SUM(H132)</f>
        <v>210000</v>
      </c>
    </row>
    <row r="132" spans="1:8" ht="63.75" customHeight="1" thickBot="1">
      <c r="A132" s="7">
        <v>125</v>
      </c>
      <c r="B132" s="38" t="s">
        <v>115</v>
      </c>
      <c r="C132" s="38" t="s">
        <v>198</v>
      </c>
      <c r="D132" s="19">
        <v>600</v>
      </c>
      <c r="E132" s="7" t="s">
        <v>244</v>
      </c>
      <c r="F132" s="54">
        <v>210000</v>
      </c>
      <c r="G132" s="54">
        <v>210000</v>
      </c>
      <c r="H132" s="54">
        <v>210000</v>
      </c>
    </row>
    <row r="133" spans="1:8" ht="30.75" customHeight="1" thickBot="1">
      <c r="A133" s="8">
        <v>126</v>
      </c>
      <c r="B133" s="38" t="s">
        <v>115</v>
      </c>
      <c r="C133" s="38" t="s">
        <v>341</v>
      </c>
      <c r="D133" s="19"/>
      <c r="E133" s="7" t="s">
        <v>342</v>
      </c>
      <c r="F133" s="54">
        <f>SUM(F134)</f>
        <v>5000</v>
      </c>
      <c r="G133" s="54">
        <f>SUM(G134)</f>
        <v>5000</v>
      </c>
      <c r="H133" s="54">
        <f>SUM(H134)</f>
        <v>5000</v>
      </c>
    </row>
    <row r="134" spans="1:8" ht="47.25" customHeight="1" thickBot="1">
      <c r="A134" s="8">
        <v>127</v>
      </c>
      <c r="B134" s="38" t="s">
        <v>115</v>
      </c>
      <c r="C134" s="38" t="s">
        <v>341</v>
      </c>
      <c r="D134" s="19">
        <v>200</v>
      </c>
      <c r="E134" s="7" t="s">
        <v>242</v>
      </c>
      <c r="F134" s="54">
        <v>5000</v>
      </c>
      <c r="G134" s="54">
        <v>5000</v>
      </c>
      <c r="H134" s="54">
        <v>5000</v>
      </c>
    </row>
    <row r="135" spans="1:8" ht="29.25" thickBot="1">
      <c r="A135" s="7">
        <v>128</v>
      </c>
      <c r="B135" s="38" t="s">
        <v>115</v>
      </c>
      <c r="C135" s="38" t="s">
        <v>459</v>
      </c>
      <c r="D135" s="19"/>
      <c r="E135" s="7" t="s">
        <v>460</v>
      </c>
      <c r="F135" s="54">
        <f>F136</f>
        <v>5600</v>
      </c>
      <c r="G135" s="54">
        <f>G136</f>
        <v>5600</v>
      </c>
      <c r="H135" s="54">
        <f>H136</f>
        <v>5600</v>
      </c>
    </row>
    <row r="136" spans="1:8" ht="47.25" customHeight="1" thickBot="1">
      <c r="A136" s="8">
        <v>129</v>
      </c>
      <c r="B136" s="38" t="s">
        <v>115</v>
      </c>
      <c r="C136" s="38" t="s">
        <v>459</v>
      </c>
      <c r="D136" s="19">
        <v>200</v>
      </c>
      <c r="E136" s="7" t="s">
        <v>242</v>
      </c>
      <c r="F136" s="54">
        <v>5600</v>
      </c>
      <c r="G136" s="54">
        <v>5600</v>
      </c>
      <c r="H136" s="54">
        <v>5600</v>
      </c>
    </row>
    <row r="137" spans="1:8" ht="63" customHeight="1" thickBot="1">
      <c r="A137" s="8">
        <v>130</v>
      </c>
      <c r="B137" s="38" t="s">
        <v>115</v>
      </c>
      <c r="C137" s="43" t="s">
        <v>239</v>
      </c>
      <c r="D137" s="19"/>
      <c r="E137" s="8" t="s">
        <v>329</v>
      </c>
      <c r="F137" s="54">
        <f>SUM(F138)</f>
        <v>5000</v>
      </c>
      <c r="G137" s="54">
        <f>SUM(G138)</f>
        <v>5000</v>
      </c>
      <c r="H137" s="54">
        <f>SUM(H138)</f>
        <v>5000</v>
      </c>
    </row>
    <row r="138" spans="1:8" ht="45" customHeight="1" thickBot="1">
      <c r="A138" s="7">
        <v>131</v>
      </c>
      <c r="B138" s="38" t="s">
        <v>115</v>
      </c>
      <c r="C138" s="43" t="s">
        <v>239</v>
      </c>
      <c r="D138" s="19">
        <v>200</v>
      </c>
      <c r="E138" s="7" t="s">
        <v>242</v>
      </c>
      <c r="F138" s="54">
        <v>5000</v>
      </c>
      <c r="G138" s="54">
        <v>5000</v>
      </c>
      <c r="H138" s="54">
        <v>5000</v>
      </c>
    </row>
    <row r="139" spans="1:8" ht="60.75" customHeight="1" thickBot="1">
      <c r="A139" s="8">
        <v>132</v>
      </c>
      <c r="B139" s="38" t="s">
        <v>115</v>
      </c>
      <c r="C139" s="44" t="s">
        <v>240</v>
      </c>
      <c r="D139" s="19"/>
      <c r="E139" s="8" t="s">
        <v>347</v>
      </c>
      <c r="F139" s="54">
        <f>SUM(F140)</f>
        <v>5000</v>
      </c>
      <c r="G139" s="54">
        <f>SUM(G140)</f>
        <v>5000</v>
      </c>
      <c r="H139" s="54">
        <f>SUM(H140)</f>
        <v>5000</v>
      </c>
    </row>
    <row r="140" spans="1:8" ht="45" customHeight="1" thickBot="1">
      <c r="A140" s="8">
        <v>133</v>
      </c>
      <c r="B140" s="38" t="s">
        <v>115</v>
      </c>
      <c r="C140" s="44" t="s">
        <v>240</v>
      </c>
      <c r="D140" s="19">
        <v>200</v>
      </c>
      <c r="E140" s="7" t="s">
        <v>242</v>
      </c>
      <c r="F140" s="54">
        <v>5000</v>
      </c>
      <c r="G140" s="54">
        <v>5000</v>
      </c>
      <c r="H140" s="54">
        <v>5000</v>
      </c>
    </row>
    <row r="141" spans="1:8" ht="29.25" thickBot="1">
      <c r="A141" s="7">
        <v>134</v>
      </c>
      <c r="B141" s="38" t="s">
        <v>49</v>
      </c>
      <c r="C141" s="38"/>
      <c r="D141" s="19"/>
      <c r="E141" s="7" t="s">
        <v>296</v>
      </c>
      <c r="F141" s="54">
        <f>SUM(F142,F148,F155,F160,F165,F181)</f>
        <v>149235791.79000002</v>
      </c>
      <c r="G141" s="54">
        <f>SUM(G142,G148,G155,G160,G165,G181)</f>
        <v>120812537.22999999</v>
      </c>
      <c r="H141" s="54">
        <f>H142+H148+H155+H160+H165+H181</f>
        <v>125213637.22999999</v>
      </c>
    </row>
    <row r="142" spans="1:8" ht="21.75" customHeight="1" thickBot="1">
      <c r="A142" s="8">
        <v>135</v>
      </c>
      <c r="B142" s="38" t="s">
        <v>50</v>
      </c>
      <c r="C142" s="38"/>
      <c r="D142" s="19"/>
      <c r="E142" s="7" t="s">
        <v>4</v>
      </c>
      <c r="F142" s="55">
        <f t="shared" ref="F142:G144" si="7">SUM(F143)</f>
        <v>853300</v>
      </c>
      <c r="G142" s="55">
        <f t="shared" si="7"/>
        <v>853300</v>
      </c>
      <c r="H142" s="55">
        <f>SUM(H143)</f>
        <v>853300</v>
      </c>
    </row>
    <row r="143" spans="1:8" ht="31.5" customHeight="1" thickBot="1">
      <c r="A143" s="8">
        <v>136</v>
      </c>
      <c r="B143" s="38" t="s">
        <v>50</v>
      </c>
      <c r="C143" s="38" t="s">
        <v>70</v>
      </c>
      <c r="D143" s="19"/>
      <c r="E143" s="7" t="s">
        <v>227</v>
      </c>
      <c r="F143" s="55">
        <f>F144+F146</f>
        <v>853300</v>
      </c>
      <c r="G143" s="55">
        <f>G144+G146</f>
        <v>853300</v>
      </c>
      <c r="H143" s="55">
        <f>H144+H146</f>
        <v>853300</v>
      </c>
    </row>
    <row r="144" spans="1:8" ht="88.5" customHeight="1" thickBot="1">
      <c r="A144" s="7">
        <v>137</v>
      </c>
      <c r="B144" s="38" t="s">
        <v>50</v>
      </c>
      <c r="C144" s="38" t="s">
        <v>165</v>
      </c>
      <c r="D144" s="19"/>
      <c r="E144" s="75" t="s">
        <v>257</v>
      </c>
      <c r="F144" s="55">
        <f t="shared" si="7"/>
        <v>655900</v>
      </c>
      <c r="G144" s="55">
        <f t="shared" si="7"/>
        <v>655900</v>
      </c>
      <c r="H144" s="55">
        <f>SUM(H145)</f>
        <v>655900</v>
      </c>
    </row>
    <row r="145" spans="1:8" ht="44.25" customHeight="1" thickBot="1">
      <c r="A145" s="8">
        <v>138</v>
      </c>
      <c r="B145" s="38" t="s">
        <v>50</v>
      </c>
      <c r="C145" s="38" t="s">
        <v>165</v>
      </c>
      <c r="D145" s="19">
        <v>200</v>
      </c>
      <c r="E145" s="7" t="s">
        <v>242</v>
      </c>
      <c r="F145" s="55">
        <v>655900</v>
      </c>
      <c r="G145" s="55">
        <v>655900</v>
      </c>
      <c r="H145" s="55">
        <v>655900</v>
      </c>
    </row>
    <row r="146" spans="1:8" ht="87" customHeight="1" thickBot="1">
      <c r="A146" s="8">
        <v>139</v>
      </c>
      <c r="B146" s="38" t="s">
        <v>50</v>
      </c>
      <c r="C146" s="38" t="s">
        <v>359</v>
      </c>
      <c r="D146" s="19"/>
      <c r="E146" s="7" t="s">
        <v>360</v>
      </c>
      <c r="F146" s="55">
        <f>SUM(F147)</f>
        <v>197400</v>
      </c>
      <c r="G146" s="55">
        <f>SUM(G147)</f>
        <v>197400</v>
      </c>
      <c r="H146" s="55">
        <f>SUM(H147)</f>
        <v>197400</v>
      </c>
    </row>
    <row r="147" spans="1:8" ht="45" customHeight="1" thickBot="1">
      <c r="A147" s="7">
        <v>140</v>
      </c>
      <c r="B147" s="38" t="s">
        <v>50</v>
      </c>
      <c r="C147" s="38" t="s">
        <v>359</v>
      </c>
      <c r="D147" s="19">
        <v>200</v>
      </c>
      <c r="E147" s="7" t="s">
        <v>242</v>
      </c>
      <c r="F147" s="55">
        <v>197400</v>
      </c>
      <c r="G147" s="55">
        <v>197400</v>
      </c>
      <c r="H147" s="55">
        <v>197400</v>
      </c>
    </row>
    <row r="148" spans="1:8" ht="15.75" thickBot="1">
      <c r="A148" s="8">
        <v>141</v>
      </c>
      <c r="B148" s="38" t="s">
        <v>51</v>
      </c>
      <c r="C148" s="38"/>
      <c r="D148" s="19"/>
      <c r="E148" s="7" t="s">
        <v>125</v>
      </c>
      <c r="F148" s="54">
        <f t="shared" ref="F148:H151" si="8">SUM(F149)</f>
        <v>581300</v>
      </c>
      <c r="G148" s="54">
        <f t="shared" si="8"/>
        <v>581300</v>
      </c>
      <c r="H148" s="54">
        <f>H149</f>
        <v>581300</v>
      </c>
    </row>
    <row r="149" spans="1:8" ht="57.75" thickBot="1">
      <c r="A149" s="8">
        <v>142</v>
      </c>
      <c r="B149" s="38" t="s">
        <v>51</v>
      </c>
      <c r="C149" s="38" t="s">
        <v>74</v>
      </c>
      <c r="D149" s="19"/>
      <c r="E149" s="7" t="s">
        <v>305</v>
      </c>
      <c r="F149" s="54">
        <f t="shared" si="8"/>
        <v>581300</v>
      </c>
      <c r="G149" s="54">
        <f t="shared" si="8"/>
        <v>581300</v>
      </c>
      <c r="H149" s="54">
        <f>H150</f>
        <v>581300</v>
      </c>
    </row>
    <row r="150" spans="1:8" ht="43.5" thickBot="1">
      <c r="A150" s="7">
        <v>143</v>
      </c>
      <c r="B150" s="38" t="s">
        <v>51</v>
      </c>
      <c r="C150" s="38" t="s">
        <v>86</v>
      </c>
      <c r="D150" s="19"/>
      <c r="E150" s="7" t="s">
        <v>309</v>
      </c>
      <c r="F150" s="54">
        <f>F151+F153</f>
        <v>581300</v>
      </c>
      <c r="G150" s="54">
        <f>G151+G153</f>
        <v>581300</v>
      </c>
      <c r="H150" s="54">
        <f>H151+H153</f>
        <v>581300</v>
      </c>
    </row>
    <row r="151" spans="1:8" ht="30" customHeight="1" thickBot="1">
      <c r="A151" s="8">
        <v>144</v>
      </c>
      <c r="B151" s="38" t="s">
        <v>51</v>
      </c>
      <c r="C151" s="38" t="s">
        <v>139</v>
      </c>
      <c r="D151" s="19"/>
      <c r="E151" s="7" t="s">
        <v>154</v>
      </c>
      <c r="F151" s="54">
        <f t="shared" si="8"/>
        <v>34800</v>
      </c>
      <c r="G151" s="54">
        <f t="shared" si="8"/>
        <v>34800</v>
      </c>
      <c r="H151" s="54">
        <f t="shared" si="8"/>
        <v>34800</v>
      </c>
    </row>
    <row r="152" spans="1:8" ht="48.75" customHeight="1" thickBot="1">
      <c r="A152" s="8">
        <v>145</v>
      </c>
      <c r="B152" s="38" t="s">
        <v>51</v>
      </c>
      <c r="C152" s="38" t="s">
        <v>139</v>
      </c>
      <c r="D152" s="19">
        <v>200</v>
      </c>
      <c r="E152" s="7" t="s">
        <v>242</v>
      </c>
      <c r="F152" s="54">
        <v>34800</v>
      </c>
      <c r="G152" s="54">
        <v>34800</v>
      </c>
      <c r="H152" s="54">
        <v>34800</v>
      </c>
    </row>
    <row r="153" spans="1:8" ht="35.25" customHeight="1" thickBot="1">
      <c r="A153" s="7">
        <v>146</v>
      </c>
      <c r="B153" s="38" t="s">
        <v>51</v>
      </c>
      <c r="C153" s="38" t="s">
        <v>437</v>
      </c>
      <c r="D153" s="19"/>
      <c r="E153" s="7" t="s">
        <v>438</v>
      </c>
      <c r="F153" s="54">
        <f>F154</f>
        <v>546500</v>
      </c>
      <c r="G153" s="54">
        <f>G154</f>
        <v>546500</v>
      </c>
      <c r="H153" s="54">
        <f>H154</f>
        <v>546500</v>
      </c>
    </row>
    <row r="154" spans="1:8" ht="48.75" customHeight="1" thickBot="1">
      <c r="A154" s="8">
        <v>147</v>
      </c>
      <c r="B154" s="38" t="s">
        <v>51</v>
      </c>
      <c r="C154" s="38" t="s">
        <v>437</v>
      </c>
      <c r="D154" s="19">
        <v>200</v>
      </c>
      <c r="E154" s="7" t="s">
        <v>242</v>
      </c>
      <c r="F154" s="54">
        <v>546500</v>
      </c>
      <c r="G154" s="54">
        <v>546500</v>
      </c>
      <c r="H154" s="54">
        <v>546500</v>
      </c>
    </row>
    <row r="155" spans="1:8" ht="25.5" customHeight="1" thickBot="1">
      <c r="A155" s="8">
        <v>148</v>
      </c>
      <c r="B155" s="38" t="s">
        <v>411</v>
      </c>
      <c r="C155" s="38"/>
      <c r="D155" s="19"/>
      <c r="E155" s="7" t="s">
        <v>412</v>
      </c>
      <c r="F155" s="55">
        <f t="shared" ref="F155:H158" si="9">SUM(F156)</f>
        <v>286900</v>
      </c>
      <c r="G155" s="55">
        <f>G156</f>
        <v>286900</v>
      </c>
      <c r="H155" s="55">
        <f t="shared" si="9"/>
        <v>286900</v>
      </c>
    </row>
    <row r="156" spans="1:8" ht="60.75" customHeight="1" thickBot="1">
      <c r="A156" s="7">
        <v>149</v>
      </c>
      <c r="B156" s="38" t="s">
        <v>411</v>
      </c>
      <c r="C156" s="38" t="s">
        <v>74</v>
      </c>
      <c r="D156" s="19"/>
      <c r="E156" s="7" t="s">
        <v>305</v>
      </c>
      <c r="F156" s="55">
        <f t="shared" si="9"/>
        <v>286900</v>
      </c>
      <c r="G156" s="55">
        <f t="shared" si="9"/>
        <v>286900</v>
      </c>
      <c r="H156" s="55">
        <f t="shared" si="9"/>
        <v>286900</v>
      </c>
    </row>
    <row r="157" spans="1:8" ht="48.75" customHeight="1" thickBot="1">
      <c r="A157" s="8">
        <v>150</v>
      </c>
      <c r="B157" s="38" t="s">
        <v>411</v>
      </c>
      <c r="C157" s="38" t="s">
        <v>86</v>
      </c>
      <c r="D157" s="19"/>
      <c r="E157" s="7" t="s">
        <v>309</v>
      </c>
      <c r="F157" s="54">
        <f>F158</f>
        <v>286900</v>
      </c>
      <c r="G157" s="54">
        <f>G158</f>
        <v>286900</v>
      </c>
      <c r="H157" s="54">
        <f>H158</f>
        <v>286900</v>
      </c>
    </row>
    <row r="158" spans="1:8" ht="31.5" customHeight="1" thickBot="1">
      <c r="A158" s="8">
        <v>151</v>
      </c>
      <c r="B158" s="38" t="s">
        <v>411</v>
      </c>
      <c r="C158" s="38" t="s">
        <v>413</v>
      </c>
      <c r="D158" s="19"/>
      <c r="E158" s="7" t="s">
        <v>414</v>
      </c>
      <c r="F158" s="54">
        <f t="shared" si="9"/>
        <v>286900</v>
      </c>
      <c r="G158" s="54">
        <f t="shared" si="9"/>
        <v>286900</v>
      </c>
      <c r="H158" s="54">
        <f t="shared" si="9"/>
        <v>286900</v>
      </c>
    </row>
    <row r="159" spans="1:8" ht="48.75" customHeight="1" thickBot="1">
      <c r="A159" s="7">
        <v>152</v>
      </c>
      <c r="B159" s="38" t="s">
        <v>411</v>
      </c>
      <c r="C159" s="38" t="s">
        <v>413</v>
      </c>
      <c r="D159" s="19">
        <v>200</v>
      </c>
      <c r="E159" s="7" t="s">
        <v>242</v>
      </c>
      <c r="F159" s="54">
        <v>286900</v>
      </c>
      <c r="G159" s="54">
        <v>286900</v>
      </c>
      <c r="H159" s="54">
        <v>286900</v>
      </c>
    </row>
    <row r="160" spans="1:8" ht="18.75" customHeight="1" thickBot="1">
      <c r="A160" s="8">
        <v>153</v>
      </c>
      <c r="B160" s="38" t="s">
        <v>121</v>
      </c>
      <c r="C160" s="38"/>
      <c r="D160" s="19"/>
      <c r="E160" s="7" t="s">
        <v>122</v>
      </c>
      <c r="F160" s="54">
        <f t="shared" ref="F160:H161" si="10">SUM(F161)</f>
        <v>2500000</v>
      </c>
      <c r="G160" s="54">
        <f t="shared" si="10"/>
        <v>2500000</v>
      </c>
      <c r="H160" s="54">
        <f t="shared" si="10"/>
        <v>2500000</v>
      </c>
    </row>
    <row r="161" spans="1:9" ht="57.75" thickBot="1">
      <c r="A161" s="8">
        <v>154</v>
      </c>
      <c r="B161" s="38" t="s">
        <v>121</v>
      </c>
      <c r="C161" s="38" t="s">
        <v>74</v>
      </c>
      <c r="D161" s="19"/>
      <c r="E161" s="7" t="s">
        <v>305</v>
      </c>
      <c r="F161" s="54">
        <f t="shared" si="10"/>
        <v>2500000</v>
      </c>
      <c r="G161" s="54">
        <f t="shared" si="10"/>
        <v>2500000</v>
      </c>
      <c r="H161" s="54">
        <f t="shared" si="10"/>
        <v>2500000</v>
      </c>
    </row>
    <row r="162" spans="1:9" ht="72" thickBot="1">
      <c r="A162" s="7">
        <v>155</v>
      </c>
      <c r="B162" s="38" t="s">
        <v>121</v>
      </c>
      <c r="C162" s="38" t="s">
        <v>87</v>
      </c>
      <c r="D162" s="19"/>
      <c r="E162" s="7" t="s">
        <v>310</v>
      </c>
      <c r="F162" s="54">
        <f>F163</f>
        <v>2500000</v>
      </c>
      <c r="G162" s="54">
        <f>G163</f>
        <v>2500000</v>
      </c>
      <c r="H162" s="54">
        <f>H163</f>
        <v>2500000</v>
      </c>
    </row>
    <row r="163" spans="1:9" ht="31.5" customHeight="1" thickBot="1">
      <c r="A163" s="8">
        <v>156</v>
      </c>
      <c r="B163" s="38" t="s">
        <v>121</v>
      </c>
      <c r="C163" s="38" t="s">
        <v>199</v>
      </c>
      <c r="D163" s="19"/>
      <c r="E163" s="76" t="s">
        <v>164</v>
      </c>
      <c r="F163" s="54">
        <f>SUM(F164)</f>
        <v>2500000</v>
      </c>
      <c r="G163" s="54">
        <f>SUM(G164)</f>
        <v>2500000</v>
      </c>
      <c r="H163" s="54">
        <f>SUM(H164)</f>
        <v>2500000</v>
      </c>
    </row>
    <row r="164" spans="1:9" ht="18" customHeight="1" thickBot="1">
      <c r="A164" s="8">
        <v>157</v>
      </c>
      <c r="B164" s="38" t="s">
        <v>121</v>
      </c>
      <c r="C164" s="38" t="s">
        <v>199</v>
      </c>
      <c r="D164" s="19">
        <v>800</v>
      </c>
      <c r="E164" s="7" t="s">
        <v>243</v>
      </c>
      <c r="F164" s="54">
        <v>2500000</v>
      </c>
      <c r="G164" s="54">
        <v>2500000</v>
      </c>
      <c r="H164" s="54">
        <v>2500000</v>
      </c>
    </row>
    <row r="165" spans="1:9" s="18" customFormat="1" ht="35.25" customHeight="1" thickBot="1">
      <c r="A165" s="7">
        <v>158</v>
      </c>
      <c r="B165" s="41" t="s">
        <v>52</v>
      </c>
      <c r="C165" s="38"/>
      <c r="D165" s="19"/>
      <c r="E165" s="7" t="s">
        <v>126</v>
      </c>
      <c r="F165" s="54">
        <f>F166</f>
        <v>133925533.98999999</v>
      </c>
      <c r="G165" s="54">
        <f>G166</f>
        <v>108704866.66</v>
      </c>
      <c r="H165" s="54">
        <f>H166</f>
        <v>113105966.66</v>
      </c>
      <c r="I165" s="25"/>
    </row>
    <row r="166" spans="1:9" ht="60.75" customHeight="1" thickBot="1">
      <c r="A166" s="8">
        <v>159</v>
      </c>
      <c r="B166" s="38" t="s">
        <v>52</v>
      </c>
      <c r="C166" s="38" t="s">
        <v>74</v>
      </c>
      <c r="D166" s="19"/>
      <c r="E166" s="7" t="s">
        <v>305</v>
      </c>
      <c r="F166" s="54">
        <f>SUM(F167)</f>
        <v>133925533.98999999</v>
      </c>
      <c r="G166" s="54">
        <f>SUM(G167)</f>
        <v>108704866.66</v>
      </c>
      <c r="H166" s="54">
        <f>SUM(H167)</f>
        <v>113105966.66</v>
      </c>
    </row>
    <row r="167" spans="1:9" ht="78.75" customHeight="1" thickBot="1">
      <c r="A167" s="8">
        <v>160</v>
      </c>
      <c r="B167" s="38" t="s">
        <v>52</v>
      </c>
      <c r="C167" s="38" t="s">
        <v>87</v>
      </c>
      <c r="D167" s="19"/>
      <c r="E167" s="7" t="s">
        <v>310</v>
      </c>
      <c r="F167" s="55">
        <f>F168+F170+F172+F174+F176+F178</f>
        <v>133925533.98999999</v>
      </c>
      <c r="G167" s="55">
        <f>G168+G170+G172+G174+G176+G178</f>
        <v>108704866.66</v>
      </c>
      <c r="H167" s="55">
        <f>H168+H170+H172+H174+H176+H178</f>
        <v>113105966.66</v>
      </c>
    </row>
    <row r="168" spans="1:9" ht="61.5" customHeight="1" thickBot="1">
      <c r="A168" s="7">
        <v>161</v>
      </c>
      <c r="B168" s="38" t="s">
        <v>52</v>
      </c>
      <c r="C168" s="38" t="s">
        <v>140</v>
      </c>
      <c r="D168" s="19"/>
      <c r="E168" s="7" t="s">
        <v>208</v>
      </c>
      <c r="F168" s="54">
        <f>SUM(F169)</f>
        <v>39326162.299999997</v>
      </c>
      <c r="G168" s="54">
        <f>SUM(G169)</f>
        <v>40600112.299999997</v>
      </c>
      <c r="H168" s="54">
        <f>SUM(H169)</f>
        <v>42800662.299999997</v>
      </c>
    </row>
    <row r="169" spans="1:9" ht="45" customHeight="1" thickBot="1">
      <c r="A169" s="8">
        <v>162</v>
      </c>
      <c r="B169" s="38" t="s">
        <v>52</v>
      </c>
      <c r="C169" s="38" t="s">
        <v>140</v>
      </c>
      <c r="D169" s="19">
        <v>200</v>
      </c>
      <c r="E169" s="7" t="s">
        <v>242</v>
      </c>
      <c r="F169" s="55">
        <v>39326162.299999997</v>
      </c>
      <c r="G169" s="55">
        <v>40600112.299999997</v>
      </c>
      <c r="H169" s="55">
        <v>42800662.299999997</v>
      </c>
    </row>
    <row r="170" spans="1:9" ht="43.5" thickBot="1">
      <c r="A170" s="8">
        <v>163</v>
      </c>
      <c r="B170" s="38" t="s">
        <v>52</v>
      </c>
      <c r="C170" s="38" t="s">
        <v>346</v>
      </c>
      <c r="D170" s="19"/>
      <c r="E170" s="17" t="s">
        <v>258</v>
      </c>
      <c r="F170" s="54">
        <f>SUM(F171)</f>
        <v>500000</v>
      </c>
      <c r="G170" s="54">
        <f>SUM(G171)</f>
        <v>500000</v>
      </c>
      <c r="H170" s="54">
        <f>SUM(H171)</f>
        <v>500000</v>
      </c>
    </row>
    <row r="171" spans="1:9" ht="45" customHeight="1" thickBot="1">
      <c r="A171" s="7">
        <v>164</v>
      </c>
      <c r="B171" s="38" t="s">
        <v>52</v>
      </c>
      <c r="C171" s="38" t="s">
        <v>346</v>
      </c>
      <c r="D171" s="19">
        <v>200</v>
      </c>
      <c r="E171" s="7" t="s">
        <v>242</v>
      </c>
      <c r="F171" s="54">
        <v>500000</v>
      </c>
      <c r="G171" s="54">
        <v>500000</v>
      </c>
      <c r="H171" s="54">
        <v>500000</v>
      </c>
    </row>
    <row r="172" spans="1:9" ht="45" customHeight="1" thickBot="1">
      <c r="A172" s="8">
        <v>165</v>
      </c>
      <c r="B172" s="38" t="s">
        <v>52</v>
      </c>
      <c r="C172" s="38" t="s">
        <v>439</v>
      </c>
      <c r="D172" s="19"/>
      <c r="E172" s="7" t="s">
        <v>440</v>
      </c>
      <c r="F172" s="54">
        <f>F173</f>
        <v>14136000</v>
      </c>
      <c r="G172" s="54">
        <f>G173</f>
        <v>14136000</v>
      </c>
      <c r="H172" s="54">
        <f>H173</f>
        <v>14136000</v>
      </c>
    </row>
    <row r="173" spans="1:9" ht="45" customHeight="1" thickBot="1">
      <c r="A173" s="8">
        <v>166</v>
      </c>
      <c r="B173" s="38" t="s">
        <v>52</v>
      </c>
      <c r="C173" s="38" t="s">
        <v>439</v>
      </c>
      <c r="D173" s="19">
        <v>200</v>
      </c>
      <c r="E173" s="7" t="s">
        <v>242</v>
      </c>
      <c r="F173" s="54">
        <v>14136000</v>
      </c>
      <c r="G173" s="54">
        <v>14136000</v>
      </c>
      <c r="H173" s="54">
        <v>14136000</v>
      </c>
    </row>
    <row r="174" spans="1:9" ht="90" customHeight="1" thickBot="1">
      <c r="A174" s="7">
        <v>167</v>
      </c>
      <c r="B174" s="38" t="s">
        <v>52</v>
      </c>
      <c r="C174" s="38" t="s">
        <v>461</v>
      </c>
      <c r="D174" s="19"/>
      <c r="E174" s="7" t="s">
        <v>481</v>
      </c>
      <c r="F174" s="54">
        <f>F175</f>
        <v>17000000</v>
      </c>
      <c r="G174" s="54">
        <f>G175</f>
        <v>0</v>
      </c>
      <c r="H174" s="54">
        <f>H175</f>
        <v>0</v>
      </c>
    </row>
    <row r="175" spans="1:9" ht="45" customHeight="1" thickBot="1">
      <c r="A175" s="8">
        <v>168</v>
      </c>
      <c r="B175" s="38" t="s">
        <v>52</v>
      </c>
      <c r="C175" s="38" t="s">
        <v>461</v>
      </c>
      <c r="D175" s="19">
        <v>200</v>
      </c>
      <c r="E175" s="7" t="s">
        <v>242</v>
      </c>
      <c r="F175" s="54">
        <v>17000000</v>
      </c>
      <c r="G175" s="54">
        <v>0</v>
      </c>
      <c r="H175" s="54">
        <v>0</v>
      </c>
    </row>
    <row r="176" spans="1:9" ht="59.25" customHeight="1" thickBot="1">
      <c r="A176" s="8">
        <v>169</v>
      </c>
      <c r="B176" s="38" t="s">
        <v>52</v>
      </c>
      <c r="C176" s="38" t="s">
        <v>141</v>
      </c>
      <c r="D176" s="19"/>
      <c r="E176" s="7" t="s">
        <v>209</v>
      </c>
      <c r="F176" s="55">
        <f>F177</f>
        <v>46088371.689999998</v>
      </c>
      <c r="G176" s="55">
        <f>G177</f>
        <v>36593754.359999999</v>
      </c>
      <c r="H176" s="55">
        <f>SUM(H177)</f>
        <v>38794304.359999999</v>
      </c>
    </row>
    <row r="177" spans="1:8" ht="50.25" customHeight="1" thickBot="1">
      <c r="A177" s="7">
        <v>170</v>
      </c>
      <c r="B177" s="38" t="s">
        <v>52</v>
      </c>
      <c r="C177" s="38" t="s">
        <v>141</v>
      </c>
      <c r="D177" s="19">
        <v>200</v>
      </c>
      <c r="E177" s="7" t="s">
        <v>242</v>
      </c>
      <c r="F177" s="55">
        <v>46088371.689999998</v>
      </c>
      <c r="G177" s="55">
        <v>36593754.359999999</v>
      </c>
      <c r="H177" s="55">
        <v>38794304.359999999</v>
      </c>
    </row>
    <row r="178" spans="1:8" ht="86.25" thickBot="1">
      <c r="A178" s="8">
        <v>171</v>
      </c>
      <c r="B178" s="38" t="s">
        <v>52</v>
      </c>
      <c r="C178" s="38" t="s">
        <v>409</v>
      </c>
      <c r="D178" s="19"/>
      <c r="E178" s="86" t="s">
        <v>479</v>
      </c>
      <c r="F178" s="55">
        <f>F179+F180</f>
        <v>16875000</v>
      </c>
      <c r="G178" s="55">
        <f>G179+G180</f>
        <v>16875000</v>
      </c>
      <c r="H178" s="55">
        <f>H179+H180</f>
        <v>16875000</v>
      </c>
    </row>
    <row r="179" spans="1:8" ht="57.75" thickBot="1">
      <c r="A179" s="8">
        <v>172</v>
      </c>
      <c r="B179" s="38" t="s">
        <v>52</v>
      </c>
      <c r="C179" s="38" t="s">
        <v>409</v>
      </c>
      <c r="D179" s="19">
        <v>200</v>
      </c>
      <c r="E179" s="7" t="s">
        <v>242</v>
      </c>
      <c r="F179" s="55">
        <v>16875000</v>
      </c>
      <c r="G179" s="55">
        <v>0</v>
      </c>
      <c r="H179" s="55">
        <v>0</v>
      </c>
    </row>
    <row r="180" spans="1:8" ht="45" customHeight="1" thickBot="1">
      <c r="A180" s="7">
        <v>173</v>
      </c>
      <c r="B180" s="38" t="s">
        <v>52</v>
      </c>
      <c r="C180" s="38" t="s">
        <v>409</v>
      </c>
      <c r="D180" s="19">
        <v>400</v>
      </c>
      <c r="E180" s="7" t="s">
        <v>245</v>
      </c>
      <c r="F180" s="55">
        <v>0</v>
      </c>
      <c r="G180" s="55">
        <v>16875000</v>
      </c>
      <c r="H180" s="55">
        <v>16875000</v>
      </c>
    </row>
    <row r="181" spans="1:8" ht="29.25" thickBot="1">
      <c r="A181" s="8">
        <v>174</v>
      </c>
      <c r="B181" s="38" t="s">
        <v>53</v>
      </c>
      <c r="C181" s="38"/>
      <c r="D181" s="19"/>
      <c r="E181" s="7" t="s">
        <v>24</v>
      </c>
      <c r="F181" s="54">
        <f>F182+F197</f>
        <v>11088757.800000001</v>
      </c>
      <c r="G181" s="54">
        <f>G182+G197</f>
        <v>7886170.5700000003</v>
      </c>
      <c r="H181" s="54">
        <f>H182+H197</f>
        <v>7886170.5700000003</v>
      </c>
    </row>
    <row r="182" spans="1:8" ht="64.5" customHeight="1" thickBot="1">
      <c r="A182" s="8">
        <v>175</v>
      </c>
      <c r="B182" s="38" t="s">
        <v>53</v>
      </c>
      <c r="C182" s="38" t="s">
        <v>74</v>
      </c>
      <c r="D182" s="19"/>
      <c r="E182" s="7" t="s">
        <v>305</v>
      </c>
      <c r="F182" s="54">
        <f>SUM(F183,F186)</f>
        <v>4813287.2300000004</v>
      </c>
      <c r="G182" s="54">
        <f>SUM(G183,G186)</f>
        <v>1610700</v>
      </c>
      <c r="H182" s="54">
        <f>SUM(H183,H186)</f>
        <v>1610700</v>
      </c>
    </row>
    <row r="183" spans="1:8" ht="72" thickBot="1">
      <c r="A183" s="7">
        <v>176</v>
      </c>
      <c r="B183" s="38" t="s">
        <v>53</v>
      </c>
      <c r="C183" s="38" t="s">
        <v>85</v>
      </c>
      <c r="D183" s="19"/>
      <c r="E183" s="7" t="s">
        <v>336</v>
      </c>
      <c r="F183" s="54">
        <f t="shared" ref="F183:H184" si="11">SUM(F184)</f>
        <v>200000</v>
      </c>
      <c r="G183" s="54">
        <f t="shared" si="11"/>
        <v>200000</v>
      </c>
      <c r="H183" s="54">
        <f t="shared" si="11"/>
        <v>200000</v>
      </c>
    </row>
    <row r="184" spans="1:8" ht="59.25" customHeight="1" thickBot="1">
      <c r="A184" s="8">
        <v>177</v>
      </c>
      <c r="B184" s="38" t="s">
        <v>53</v>
      </c>
      <c r="C184" s="38" t="s">
        <v>216</v>
      </c>
      <c r="D184" s="19"/>
      <c r="E184" s="15" t="s">
        <v>358</v>
      </c>
      <c r="F184" s="54">
        <f t="shared" si="11"/>
        <v>200000</v>
      </c>
      <c r="G184" s="54">
        <f t="shared" si="11"/>
        <v>200000</v>
      </c>
      <c r="H184" s="54">
        <f t="shared" si="11"/>
        <v>200000</v>
      </c>
    </row>
    <row r="185" spans="1:8" ht="51" customHeight="1" thickBot="1">
      <c r="A185" s="8">
        <v>178</v>
      </c>
      <c r="B185" s="38" t="s">
        <v>53</v>
      </c>
      <c r="C185" s="38" t="s">
        <v>216</v>
      </c>
      <c r="D185" s="19">
        <v>200</v>
      </c>
      <c r="E185" s="15" t="s">
        <v>242</v>
      </c>
      <c r="F185" s="54">
        <v>200000</v>
      </c>
      <c r="G185" s="54">
        <v>200000</v>
      </c>
      <c r="H185" s="54">
        <v>200000</v>
      </c>
    </row>
    <row r="186" spans="1:8" ht="72" thickBot="1">
      <c r="A186" s="7">
        <v>179</v>
      </c>
      <c r="B186" s="38" t="s">
        <v>53</v>
      </c>
      <c r="C186" s="38" t="s">
        <v>105</v>
      </c>
      <c r="D186" s="19"/>
      <c r="E186" s="7" t="s">
        <v>311</v>
      </c>
      <c r="F186" s="54">
        <f>F187+F189+F191+F193+F195</f>
        <v>4613287.2300000004</v>
      </c>
      <c r="G186" s="54">
        <f>G187+G189+G191+G193+G195</f>
        <v>1410700</v>
      </c>
      <c r="H186" s="54">
        <f>H187+H189+H191+H193+H195</f>
        <v>1410700</v>
      </c>
    </row>
    <row r="187" spans="1:8" ht="201.75" customHeight="1" thickBot="1">
      <c r="A187" s="8">
        <v>180</v>
      </c>
      <c r="B187" s="38" t="s">
        <v>53</v>
      </c>
      <c r="C187" s="38" t="s">
        <v>361</v>
      </c>
      <c r="D187" s="19"/>
      <c r="E187" s="77" t="s">
        <v>362</v>
      </c>
      <c r="F187" s="54">
        <f>SUM(F188)</f>
        <v>210700</v>
      </c>
      <c r="G187" s="54">
        <f>SUM(G188)</f>
        <v>210700</v>
      </c>
      <c r="H187" s="54">
        <f>SUM(H188)</f>
        <v>210700</v>
      </c>
    </row>
    <row r="188" spans="1:8" ht="48" customHeight="1" thickBot="1">
      <c r="A188" s="8">
        <v>181</v>
      </c>
      <c r="B188" s="38" t="s">
        <v>53</v>
      </c>
      <c r="C188" s="38" t="s">
        <v>361</v>
      </c>
      <c r="D188" s="19">
        <v>200</v>
      </c>
      <c r="E188" s="7" t="s">
        <v>242</v>
      </c>
      <c r="F188" s="54">
        <v>210700</v>
      </c>
      <c r="G188" s="54">
        <v>210700</v>
      </c>
      <c r="H188" s="54">
        <v>210700</v>
      </c>
    </row>
    <row r="189" spans="1:8" ht="15.75" thickBot="1">
      <c r="A189" s="7">
        <v>182</v>
      </c>
      <c r="B189" s="38" t="s">
        <v>53</v>
      </c>
      <c r="C189" s="38" t="s">
        <v>217</v>
      </c>
      <c r="D189" s="19"/>
      <c r="E189" s="15" t="s">
        <v>218</v>
      </c>
      <c r="F189" s="54">
        <f>SUM(F190)</f>
        <v>600000</v>
      </c>
      <c r="G189" s="54">
        <f>SUM(G190)</f>
        <v>600000</v>
      </c>
      <c r="H189" s="54">
        <f>SUM(H190)</f>
        <v>600000</v>
      </c>
    </row>
    <row r="190" spans="1:8" ht="49.5" customHeight="1" thickBot="1">
      <c r="A190" s="8">
        <v>183</v>
      </c>
      <c r="B190" s="38" t="s">
        <v>53</v>
      </c>
      <c r="C190" s="38" t="s">
        <v>217</v>
      </c>
      <c r="D190" s="19">
        <v>200</v>
      </c>
      <c r="E190" s="15" t="s">
        <v>242</v>
      </c>
      <c r="F190" s="54">
        <v>600000</v>
      </c>
      <c r="G190" s="54">
        <v>600000</v>
      </c>
      <c r="H190" s="54">
        <v>600000</v>
      </c>
    </row>
    <row r="191" spans="1:8" ht="78" customHeight="1" thickBot="1">
      <c r="A191" s="8">
        <v>184</v>
      </c>
      <c r="B191" s="38" t="s">
        <v>53</v>
      </c>
      <c r="C191" s="38" t="s">
        <v>363</v>
      </c>
      <c r="D191" s="19"/>
      <c r="E191" s="77" t="s">
        <v>501</v>
      </c>
      <c r="F191" s="54">
        <f>F192</f>
        <v>400000</v>
      </c>
      <c r="G191" s="54">
        <f>SUM(G192)</f>
        <v>400000</v>
      </c>
      <c r="H191" s="54">
        <f>SUM(H192)</f>
        <v>400000</v>
      </c>
    </row>
    <row r="192" spans="1:8" ht="47.25" customHeight="1" thickBot="1">
      <c r="A192" s="7">
        <v>185</v>
      </c>
      <c r="B192" s="38" t="s">
        <v>53</v>
      </c>
      <c r="C192" s="38" t="s">
        <v>363</v>
      </c>
      <c r="D192" s="19">
        <v>200</v>
      </c>
      <c r="E192" s="7" t="s">
        <v>242</v>
      </c>
      <c r="F192" s="54">
        <v>400000</v>
      </c>
      <c r="G192" s="54">
        <v>400000</v>
      </c>
      <c r="H192" s="54">
        <v>400000</v>
      </c>
    </row>
    <row r="193" spans="1:9" ht="134.25" customHeight="1" thickBot="1">
      <c r="A193" s="8">
        <v>186</v>
      </c>
      <c r="B193" s="38" t="s">
        <v>53</v>
      </c>
      <c r="C193" s="38" t="s">
        <v>462</v>
      </c>
      <c r="D193" s="19"/>
      <c r="E193" s="7" t="s">
        <v>463</v>
      </c>
      <c r="F193" s="54">
        <f>SUM(F194)</f>
        <v>3202587.23</v>
      </c>
      <c r="G193" s="54">
        <f>SUM(G194)</f>
        <v>0</v>
      </c>
      <c r="H193" s="54">
        <f>SUM(H194)</f>
        <v>0</v>
      </c>
    </row>
    <row r="194" spans="1:9" ht="47.25" customHeight="1" thickBot="1">
      <c r="A194" s="8">
        <v>187</v>
      </c>
      <c r="B194" s="38" t="s">
        <v>53</v>
      </c>
      <c r="C194" s="38" t="s">
        <v>462</v>
      </c>
      <c r="D194" s="19">
        <v>400</v>
      </c>
      <c r="E194" s="7" t="s">
        <v>245</v>
      </c>
      <c r="F194" s="54">
        <v>3202587.23</v>
      </c>
      <c r="G194" s="54">
        <v>0</v>
      </c>
      <c r="H194" s="54">
        <v>0</v>
      </c>
    </row>
    <row r="195" spans="1:9" ht="72" thickBot="1">
      <c r="A195" s="7">
        <v>188</v>
      </c>
      <c r="B195" s="38" t="s">
        <v>53</v>
      </c>
      <c r="C195" s="38" t="s">
        <v>502</v>
      </c>
      <c r="D195" s="19"/>
      <c r="E195" s="7" t="s">
        <v>503</v>
      </c>
      <c r="F195" s="54">
        <f>F196</f>
        <v>200000</v>
      </c>
      <c r="G195" s="54">
        <f>G196</f>
        <v>200000</v>
      </c>
      <c r="H195" s="54">
        <f>H196</f>
        <v>200000</v>
      </c>
    </row>
    <row r="196" spans="1:9" ht="47.25" customHeight="1" thickBot="1">
      <c r="A196" s="8">
        <v>189</v>
      </c>
      <c r="B196" s="38" t="s">
        <v>53</v>
      </c>
      <c r="C196" s="38" t="s">
        <v>502</v>
      </c>
      <c r="D196" s="19">
        <v>200</v>
      </c>
      <c r="E196" s="7" t="s">
        <v>242</v>
      </c>
      <c r="F196" s="54">
        <v>200000</v>
      </c>
      <c r="G196" s="54">
        <v>200000</v>
      </c>
      <c r="H196" s="54">
        <v>200000</v>
      </c>
    </row>
    <row r="197" spans="1:9" ht="29.25" thickBot="1">
      <c r="A197" s="8">
        <v>190</v>
      </c>
      <c r="B197" s="38" t="s">
        <v>53</v>
      </c>
      <c r="C197" s="38" t="s">
        <v>70</v>
      </c>
      <c r="D197" s="19"/>
      <c r="E197" s="7" t="s">
        <v>227</v>
      </c>
      <c r="F197" s="55">
        <f>F198</f>
        <v>6275470.5700000003</v>
      </c>
      <c r="G197" s="55">
        <f>G198</f>
        <v>6275470.5700000003</v>
      </c>
      <c r="H197" s="55">
        <f>H198</f>
        <v>6275470.5700000003</v>
      </c>
    </row>
    <row r="198" spans="1:9" ht="43.5" thickBot="1">
      <c r="A198" s="7">
        <v>191</v>
      </c>
      <c r="B198" s="38" t="s">
        <v>53</v>
      </c>
      <c r="C198" s="38" t="s">
        <v>72</v>
      </c>
      <c r="D198" s="19"/>
      <c r="E198" s="7" t="s">
        <v>75</v>
      </c>
      <c r="F198" s="55">
        <f>SUM(F199)</f>
        <v>6275470.5700000003</v>
      </c>
      <c r="G198" s="55">
        <f>SUM(G199)</f>
        <v>6275470.5700000003</v>
      </c>
      <c r="H198" s="55">
        <f>H199</f>
        <v>6275470.5700000003</v>
      </c>
    </row>
    <row r="199" spans="1:9" ht="115.5" customHeight="1" thickBot="1">
      <c r="A199" s="8">
        <v>192</v>
      </c>
      <c r="B199" s="38" t="s">
        <v>53</v>
      </c>
      <c r="C199" s="38" t="s">
        <v>72</v>
      </c>
      <c r="D199" s="19">
        <v>100</v>
      </c>
      <c r="E199" s="7" t="s">
        <v>241</v>
      </c>
      <c r="F199" s="55">
        <v>6275470.5700000003</v>
      </c>
      <c r="G199" s="55">
        <v>6275470.5700000003</v>
      </c>
      <c r="H199" s="55">
        <v>6275470.5700000003</v>
      </c>
      <c r="I199" s="18"/>
    </row>
    <row r="200" spans="1:9" ht="31.5" customHeight="1" thickBot="1">
      <c r="A200" s="8">
        <v>193</v>
      </c>
      <c r="B200" s="38" t="s">
        <v>54</v>
      </c>
      <c r="C200" s="38"/>
      <c r="D200" s="19"/>
      <c r="E200" s="7" t="s">
        <v>297</v>
      </c>
      <c r="F200" s="55">
        <f>SUM(F201,F221,F251)</f>
        <v>466530816.88</v>
      </c>
      <c r="G200" s="55">
        <f>SUM(G201,G221,G251)</f>
        <v>354988500</v>
      </c>
      <c r="H200" s="55">
        <f>SUM(H201,H221,H251)</f>
        <v>41914000</v>
      </c>
    </row>
    <row r="201" spans="1:9" ht="15.75" thickBot="1">
      <c r="A201" s="7">
        <v>194</v>
      </c>
      <c r="B201" s="38" t="s">
        <v>55</v>
      </c>
      <c r="C201" s="38"/>
      <c r="D201" s="19"/>
      <c r="E201" s="7" t="s">
        <v>5</v>
      </c>
      <c r="F201" s="55">
        <f>SUM(F202,F214)</f>
        <v>82536075.260000005</v>
      </c>
      <c r="G201" s="55">
        <f>G202+G214</f>
        <v>7546000</v>
      </c>
      <c r="H201" s="55">
        <f>H202+H214</f>
        <v>7546000</v>
      </c>
    </row>
    <row r="202" spans="1:9" ht="57.75" thickBot="1">
      <c r="A202" s="8">
        <v>195</v>
      </c>
      <c r="B202" s="38" t="s">
        <v>55</v>
      </c>
      <c r="C202" s="38" t="s">
        <v>74</v>
      </c>
      <c r="D202" s="19"/>
      <c r="E202" s="7" t="s">
        <v>305</v>
      </c>
      <c r="F202" s="55">
        <f>SUM(F203)</f>
        <v>16809379.239999998</v>
      </c>
      <c r="G202" s="55">
        <f>SUM(G203)</f>
        <v>6425800</v>
      </c>
      <c r="H202" s="55">
        <f>SUM(H203)</f>
        <v>6425800</v>
      </c>
    </row>
    <row r="203" spans="1:9" ht="86.25" thickBot="1">
      <c r="A203" s="8">
        <v>196</v>
      </c>
      <c r="B203" s="38" t="s">
        <v>55</v>
      </c>
      <c r="C203" s="38" t="s">
        <v>106</v>
      </c>
      <c r="D203" s="19"/>
      <c r="E203" s="7" t="s">
        <v>312</v>
      </c>
      <c r="F203" s="55">
        <f>F204+F206+F208+F210+F212</f>
        <v>16809379.239999998</v>
      </c>
      <c r="G203" s="55">
        <f>G204+G206+G208</f>
        <v>6425800</v>
      </c>
      <c r="H203" s="55">
        <f>H204+H206+H208</f>
        <v>6425800</v>
      </c>
    </row>
    <row r="204" spans="1:9" ht="29.25" thickBot="1">
      <c r="A204" s="7">
        <v>197</v>
      </c>
      <c r="B204" s="38" t="s">
        <v>55</v>
      </c>
      <c r="C204" s="38" t="s">
        <v>464</v>
      </c>
      <c r="D204" s="19"/>
      <c r="E204" s="103" t="s">
        <v>465</v>
      </c>
      <c r="F204" s="55">
        <f>F205</f>
        <v>2256000</v>
      </c>
      <c r="G204" s="55">
        <f>G205</f>
        <v>0</v>
      </c>
      <c r="H204" s="55">
        <f>H205</f>
        <v>0</v>
      </c>
    </row>
    <row r="205" spans="1:9" ht="49.5" customHeight="1" thickBot="1">
      <c r="A205" s="8">
        <v>198</v>
      </c>
      <c r="B205" s="38" t="s">
        <v>55</v>
      </c>
      <c r="C205" s="38" t="s">
        <v>464</v>
      </c>
      <c r="D205" s="19">
        <v>200</v>
      </c>
      <c r="E205" s="7" t="s">
        <v>242</v>
      </c>
      <c r="F205" s="55">
        <v>2256000</v>
      </c>
      <c r="G205" s="55">
        <v>0</v>
      </c>
      <c r="H205" s="55">
        <v>0</v>
      </c>
    </row>
    <row r="206" spans="1:9" ht="72" thickBot="1">
      <c r="A206" s="8">
        <v>199</v>
      </c>
      <c r="B206" s="38" t="s">
        <v>55</v>
      </c>
      <c r="C206" s="38" t="s">
        <v>466</v>
      </c>
      <c r="D206" s="19"/>
      <c r="E206" s="103" t="s">
        <v>467</v>
      </c>
      <c r="F206" s="55">
        <f>F207</f>
        <v>6425800</v>
      </c>
      <c r="G206" s="55">
        <f>G207</f>
        <v>6425800</v>
      </c>
      <c r="H206" s="55">
        <f>H207</f>
        <v>6425800</v>
      </c>
    </row>
    <row r="207" spans="1:9" ht="49.5" customHeight="1" thickBot="1">
      <c r="A207" s="7">
        <v>200</v>
      </c>
      <c r="B207" s="38" t="s">
        <v>55</v>
      </c>
      <c r="C207" s="38" t="s">
        <v>466</v>
      </c>
      <c r="D207" s="19">
        <v>400</v>
      </c>
      <c r="E207" s="7" t="s">
        <v>245</v>
      </c>
      <c r="F207" s="55">
        <v>6425800</v>
      </c>
      <c r="G207" s="55">
        <v>6425800</v>
      </c>
      <c r="H207" s="55">
        <v>6425800</v>
      </c>
    </row>
    <row r="208" spans="1:9" ht="43.5" thickBot="1">
      <c r="A208" s="8">
        <v>201</v>
      </c>
      <c r="B208" s="38" t="s">
        <v>55</v>
      </c>
      <c r="C208" s="38" t="s">
        <v>428</v>
      </c>
      <c r="D208" s="19"/>
      <c r="E208" s="102" t="s">
        <v>429</v>
      </c>
      <c r="F208" s="55">
        <f>F209</f>
        <v>2877926.94</v>
      </c>
      <c r="G208" s="55">
        <f>G209</f>
        <v>0</v>
      </c>
      <c r="H208" s="55">
        <f>H209</f>
        <v>0</v>
      </c>
    </row>
    <row r="209" spans="1:8" ht="43.5" thickBot="1">
      <c r="A209" s="8">
        <v>202</v>
      </c>
      <c r="B209" s="38" t="s">
        <v>55</v>
      </c>
      <c r="C209" s="38" t="s">
        <v>428</v>
      </c>
      <c r="D209" s="19">
        <v>400</v>
      </c>
      <c r="E209" s="7" t="s">
        <v>245</v>
      </c>
      <c r="F209" s="55">
        <v>2877926.94</v>
      </c>
      <c r="G209" s="55">
        <v>0</v>
      </c>
      <c r="H209" s="55">
        <v>0</v>
      </c>
    </row>
    <row r="210" spans="1:8" ht="100.5" thickBot="1">
      <c r="A210" s="7">
        <v>203</v>
      </c>
      <c r="B210" s="38" t="s">
        <v>55</v>
      </c>
      <c r="C210" s="38" t="s">
        <v>509</v>
      </c>
      <c r="D210" s="19"/>
      <c r="E210" s="17" t="s">
        <v>508</v>
      </c>
      <c r="F210" s="55">
        <f>F211</f>
        <v>3470357.92</v>
      </c>
      <c r="G210" s="55">
        <f>G211</f>
        <v>0</v>
      </c>
      <c r="H210" s="55">
        <f>H211</f>
        <v>0</v>
      </c>
    </row>
    <row r="211" spans="1:8" ht="43.5" thickBot="1">
      <c r="A211" s="8">
        <v>204</v>
      </c>
      <c r="B211" s="38" t="s">
        <v>55</v>
      </c>
      <c r="C211" s="38" t="s">
        <v>509</v>
      </c>
      <c r="D211" s="19">
        <v>400</v>
      </c>
      <c r="E211" s="7" t="s">
        <v>245</v>
      </c>
      <c r="F211" s="55">
        <v>3470357.92</v>
      </c>
      <c r="G211" s="55">
        <v>0</v>
      </c>
      <c r="H211" s="55">
        <v>0</v>
      </c>
    </row>
    <row r="212" spans="1:8" ht="43.5" thickBot="1">
      <c r="A212" s="8">
        <v>205</v>
      </c>
      <c r="B212" s="38" t="s">
        <v>55</v>
      </c>
      <c r="C212" s="38" t="s">
        <v>511</v>
      </c>
      <c r="D212" s="19"/>
      <c r="E212" s="17" t="s">
        <v>510</v>
      </c>
      <c r="F212" s="55">
        <f>F213</f>
        <v>1779294.38</v>
      </c>
      <c r="G212" s="55">
        <f>G213</f>
        <v>0</v>
      </c>
      <c r="H212" s="55">
        <f>H213</f>
        <v>0</v>
      </c>
    </row>
    <row r="213" spans="1:8" ht="43.5" thickBot="1">
      <c r="A213" s="7">
        <v>206</v>
      </c>
      <c r="B213" s="38" t="s">
        <v>55</v>
      </c>
      <c r="C213" s="38" t="s">
        <v>511</v>
      </c>
      <c r="D213" s="19">
        <v>400</v>
      </c>
      <c r="E213" s="7" t="s">
        <v>245</v>
      </c>
      <c r="F213" s="55">
        <v>1779294.38</v>
      </c>
      <c r="G213" s="55">
        <v>0</v>
      </c>
      <c r="H213" s="55">
        <v>0</v>
      </c>
    </row>
    <row r="214" spans="1:8" ht="29.25" thickBot="1">
      <c r="A214" s="8">
        <v>207</v>
      </c>
      <c r="B214" s="38" t="s">
        <v>55</v>
      </c>
      <c r="C214" s="38" t="s">
        <v>70</v>
      </c>
      <c r="D214" s="19"/>
      <c r="E214" s="7" t="s">
        <v>227</v>
      </c>
      <c r="F214" s="55">
        <f>F215+F217+F219</f>
        <v>65726696.020000003</v>
      </c>
      <c r="G214" s="55">
        <f>G215+G217+G219</f>
        <v>1120200</v>
      </c>
      <c r="H214" s="55">
        <f>H215+H217+H219</f>
        <v>1120200</v>
      </c>
    </row>
    <row r="215" spans="1:8" ht="29.25" thickBot="1">
      <c r="A215" s="8">
        <v>208</v>
      </c>
      <c r="B215" s="40" t="s">
        <v>55</v>
      </c>
      <c r="C215" s="38" t="s">
        <v>384</v>
      </c>
      <c r="D215" s="19"/>
      <c r="E215" s="7" t="s">
        <v>385</v>
      </c>
      <c r="F215" s="55">
        <f>F216</f>
        <v>67557.52</v>
      </c>
      <c r="G215" s="54">
        <f>G216</f>
        <v>0</v>
      </c>
      <c r="H215" s="54">
        <f>H216</f>
        <v>0</v>
      </c>
    </row>
    <row r="216" spans="1:8" ht="15.75" thickBot="1">
      <c r="A216" s="7">
        <v>209</v>
      </c>
      <c r="B216" s="40" t="s">
        <v>55</v>
      </c>
      <c r="C216" s="38" t="s">
        <v>384</v>
      </c>
      <c r="D216" s="19">
        <v>800</v>
      </c>
      <c r="E216" s="7" t="s">
        <v>243</v>
      </c>
      <c r="F216" s="54">
        <v>67557.52</v>
      </c>
      <c r="G216" s="54">
        <v>0</v>
      </c>
      <c r="H216" s="54">
        <v>0</v>
      </c>
    </row>
    <row r="217" spans="1:8" ht="48" customHeight="1" thickBot="1">
      <c r="A217" s="8">
        <v>210</v>
      </c>
      <c r="B217" s="38" t="s">
        <v>55</v>
      </c>
      <c r="C217" s="38" t="s">
        <v>123</v>
      </c>
      <c r="D217" s="19"/>
      <c r="E217" s="7" t="s">
        <v>338</v>
      </c>
      <c r="F217" s="55">
        <f>SUM(F218)</f>
        <v>1120200</v>
      </c>
      <c r="G217" s="55">
        <f>SUM(G218)</f>
        <v>1120200</v>
      </c>
      <c r="H217" s="55">
        <f>SUM(H218)</f>
        <v>1120200</v>
      </c>
    </row>
    <row r="218" spans="1:8" s="18" customFormat="1" ht="45.75" customHeight="1" thickBot="1">
      <c r="A218" s="8">
        <v>211</v>
      </c>
      <c r="B218" s="38" t="s">
        <v>55</v>
      </c>
      <c r="C218" s="38" t="s">
        <v>123</v>
      </c>
      <c r="D218" s="19">
        <v>200</v>
      </c>
      <c r="E218" s="7" t="s">
        <v>242</v>
      </c>
      <c r="F218" s="55">
        <v>1120200</v>
      </c>
      <c r="G218" s="55">
        <v>1120200</v>
      </c>
      <c r="H218" s="55">
        <v>1120200</v>
      </c>
    </row>
    <row r="219" spans="1:8" s="18" customFormat="1" ht="50.25" customHeight="1" thickBot="1">
      <c r="A219" s="7">
        <v>212</v>
      </c>
      <c r="B219" s="38" t="s">
        <v>55</v>
      </c>
      <c r="C219" s="38" t="s">
        <v>372</v>
      </c>
      <c r="D219" s="19"/>
      <c r="E219" s="73" t="s">
        <v>371</v>
      </c>
      <c r="F219" s="55">
        <f>SUM(F220)</f>
        <v>64538938.5</v>
      </c>
      <c r="G219" s="55">
        <f>SUM(G220)</f>
        <v>0</v>
      </c>
      <c r="H219" s="55">
        <f>SUM(H220)</f>
        <v>0</v>
      </c>
    </row>
    <row r="220" spans="1:8" s="18" customFormat="1" ht="43.5" thickBot="1">
      <c r="A220" s="8">
        <v>213</v>
      </c>
      <c r="B220" s="38" t="s">
        <v>55</v>
      </c>
      <c r="C220" s="38" t="s">
        <v>372</v>
      </c>
      <c r="D220" s="19">
        <v>400</v>
      </c>
      <c r="E220" s="7" t="s">
        <v>245</v>
      </c>
      <c r="F220" s="55">
        <v>64538938.5</v>
      </c>
      <c r="G220" s="55">
        <v>0</v>
      </c>
      <c r="H220" s="55">
        <v>0</v>
      </c>
    </row>
    <row r="221" spans="1:8" s="18" customFormat="1" ht="15.75" thickBot="1">
      <c r="A221" s="8">
        <v>214</v>
      </c>
      <c r="B221" s="38" t="s">
        <v>56</v>
      </c>
      <c r="C221" s="38"/>
      <c r="D221" s="19"/>
      <c r="E221" s="7" t="s">
        <v>6</v>
      </c>
      <c r="F221" s="55">
        <f>F222+F246</f>
        <v>364253941.62</v>
      </c>
      <c r="G221" s="55">
        <f>G222+G246</f>
        <v>328733500</v>
      </c>
      <c r="H221" s="55">
        <f>H222+H246</f>
        <v>15659000</v>
      </c>
    </row>
    <row r="222" spans="1:8" s="18" customFormat="1" ht="57.75" thickBot="1">
      <c r="A222" s="7">
        <v>215</v>
      </c>
      <c r="B222" s="38" t="s">
        <v>56</v>
      </c>
      <c r="C222" s="38" t="s">
        <v>74</v>
      </c>
      <c r="D222" s="19"/>
      <c r="E222" s="7" t="s">
        <v>305</v>
      </c>
      <c r="F222" s="55">
        <f>SUM(F223,F230)</f>
        <v>348810881.62</v>
      </c>
      <c r="G222" s="55">
        <f>SUM(G223,G230)</f>
        <v>328695500</v>
      </c>
      <c r="H222" s="55">
        <f>SUM(H223,H230)</f>
        <v>15621000</v>
      </c>
    </row>
    <row r="223" spans="1:8" s="18" customFormat="1" ht="72" thickBot="1">
      <c r="A223" s="8">
        <v>216</v>
      </c>
      <c r="B223" s="38" t="s">
        <v>56</v>
      </c>
      <c r="C223" s="38" t="s">
        <v>105</v>
      </c>
      <c r="D223" s="19"/>
      <c r="E223" s="7" t="s">
        <v>398</v>
      </c>
      <c r="F223" s="55">
        <f>F224+F226+F228</f>
        <v>327250600</v>
      </c>
      <c r="G223" s="55">
        <f>G224+G226+G228</f>
        <v>313074500</v>
      </c>
      <c r="H223" s="55">
        <f>H224+H226+H228</f>
        <v>0</v>
      </c>
    </row>
    <row r="224" spans="1:8" s="67" customFormat="1" ht="57.75" thickBot="1">
      <c r="A224" s="8">
        <v>217</v>
      </c>
      <c r="B224" s="38" t="s">
        <v>56</v>
      </c>
      <c r="C224" s="38" t="s">
        <v>365</v>
      </c>
      <c r="D224" s="19"/>
      <c r="E224" s="73" t="s">
        <v>366</v>
      </c>
      <c r="F224" s="55">
        <f>SUM(F225)</f>
        <v>325752700</v>
      </c>
      <c r="G224" s="55">
        <f>SUM(G225)</f>
        <v>312135200</v>
      </c>
      <c r="H224" s="55">
        <f>SUM(H225)</f>
        <v>0</v>
      </c>
    </row>
    <row r="225" spans="1:8" s="18" customFormat="1" ht="43.5" thickBot="1">
      <c r="A225" s="7">
        <v>218</v>
      </c>
      <c r="B225" s="38" t="s">
        <v>56</v>
      </c>
      <c r="C225" s="38" t="s">
        <v>365</v>
      </c>
      <c r="D225" s="19">
        <v>400</v>
      </c>
      <c r="E225" s="7" t="s">
        <v>245</v>
      </c>
      <c r="F225" s="55">
        <v>325752700</v>
      </c>
      <c r="G225" s="55">
        <v>312135200</v>
      </c>
      <c r="H225" s="55">
        <v>0</v>
      </c>
    </row>
    <row r="226" spans="1:8" s="18" customFormat="1" ht="75" customHeight="1" thickBot="1">
      <c r="A226" s="8">
        <v>219</v>
      </c>
      <c r="B226" s="41" t="s">
        <v>56</v>
      </c>
      <c r="C226" s="41" t="s">
        <v>364</v>
      </c>
      <c r="D226" s="42"/>
      <c r="E226" s="85" t="s">
        <v>367</v>
      </c>
      <c r="F226" s="55">
        <f>SUM(F227)</f>
        <v>980900</v>
      </c>
      <c r="G226" s="55">
        <f>SUM(G227)</f>
        <v>939300</v>
      </c>
      <c r="H226" s="55">
        <f>SUM(H227)</f>
        <v>0</v>
      </c>
    </row>
    <row r="227" spans="1:8" s="18" customFormat="1" ht="48" customHeight="1" thickBot="1">
      <c r="A227" s="8">
        <v>220</v>
      </c>
      <c r="B227" s="41" t="s">
        <v>56</v>
      </c>
      <c r="C227" s="41" t="s">
        <v>364</v>
      </c>
      <c r="D227" s="42">
        <v>400</v>
      </c>
      <c r="E227" s="17" t="s">
        <v>245</v>
      </c>
      <c r="F227" s="55">
        <v>980900</v>
      </c>
      <c r="G227" s="55">
        <v>939300</v>
      </c>
      <c r="H227" s="55">
        <v>0</v>
      </c>
    </row>
    <row r="228" spans="1:8" s="18" customFormat="1" ht="186.75" customHeight="1" thickBot="1">
      <c r="A228" s="7">
        <v>221</v>
      </c>
      <c r="B228" s="41" t="s">
        <v>56</v>
      </c>
      <c r="C228" s="38" t="s">
        <v>528</v>
      </c>
      <c r="D228" s="42"/>
      <c r="E228" s="17" t="s">
        <v>529</v>
      </c>
      <c r="F228" s="55">
        <f>F229</f>
        <v>517000</v>
      </c>
      <c r="G228" s="55">
        <f>G229</f>
        <v>0</v>
      </c>
      <c r="H228" s="55">
        <f>H229</f>
        <v>0</v>
      </c>
    </row>
    <row r="229" spans="1:8" s="18" customFormat="1" ht="48" customHeight="1" thickBot="1">
      <c r="A229" s="8">
        <v>222</v>
      </c>
      <c r="B229" s="41" t="s">
        <v>56</v>
      </c>
      <c r="C229" s="38" t="s">
        <v>528</v>
      </c>
      <c r="D229" s="42">
        <v>400</v>
      </c>
      <c r="E229" s="17" t="s">
        <v>245</v>
      </c>
      <c r="F229" s="55">
        <v>517000</v>
      </c>
      <c r="G229" s="55">
        <v>0</v>
      </c>
      <c r="H229" s="55">
        <v>0</v>
      </c>
    </row>
    <row r="230" spans="1:8" ht="86.25" thickBot="1">
      <c r="A230" s="8">
        <v>223</v>
      </c>
      <c r="B230" s="38" t="s">
        <v>56</v>
      </c>
      <c r="C230" s="38" t="s">
        <v>106</v>
      </c>
      <c r="D230" s="19"/>
      <c r="E230" s="7" t="s">
        <v>312</v>
      </c>
      <c r="F230" s="55">
        <f>F231+F233+F236+F238+F240+F242+F244</f>
        <v>21560281.620000001</v>
      </c>
      <c r="G230" s="55">
        <f>G231+G233+G236+G238+G240+G242+G244</f>
        <v>15621000</v>
      </c>
      <c r="H230" s="55">
        <f>H231+H233+H236+H238+H240+H242+H244</f>
        <v>15621000</v>
      </c>
    </row>
    <row r="231" spans="1:8" ht="72" thickBot="1">
      <c r="A231" s="7">
        <v>224</v>
      </c>
      <c r="B231" s="38" t="s">
        <v>56</v>
      </c>
      <c r="C231" s="38" t="s">
        <v>441</v>
      </c>
      <c r="D231" s="19"/>
      <c r="E231" s="7" t="s">
        <v>442</v>
      </c>
      <c r="F231" s="55">
        <f>F232</f>
        <v>1630281.62</v>
      </c>
      <c r="G231" s="55">
        <f>G232</f>
        <v>1671000</v>
      </c>
      <c r="H231" s="55">
        <f>H232</f>
        <v>1671000</v>
      </c>
    </row>
    <row r="232" spans="1:8" ht="48.75" customHeight="1" thickBot="1">
      <c r="A232" s="8">
        <v>225</v>
      </c>
      <c r="B232" s="38" t="s">
        <v>56</v>
      </c>
      <c r="C232" s="38" t="s">
        <v>441</v>
      </c>
      <c r="D232" s="19">
        <v>200</v>
      </c>
      <c r="E232" s="7" t="s">
        <v>242</v>
      </c>
      <c r="F232" s="55">
        <v>1630281.62</v>
      </c>
      <c r="G232" s="55">
        <v>1671000</v>
      </c>
      <c r="H232" s="55">
        <v>1671000</v>
      </c>
    </row>
    <row r="233" spans="1:8" ht="63.75" customHeight="1" thickBot="1">
      <c r="A233" s="8">
        <v>226</v>
      </c>
      <c r="B233" s="38" t="s">
        <v>56</v>
      </c>
      <c r="C233" s="65" t="s">
        <v>386</v>
      </c>
      <c r="D233" s="19"/>
      <c r="E233" s="7" t="s">
        <v>387</v>
      </c>
      <c r="F233" s="55">
        <f>F234+F235</f>
        <v>2500000</v>
      </c>
      <c r="G233" s="55">
        <f>G234+G235</f>
        <v>1000000</v>
      </c>
      <c r="H233" s="55">
        <f>H234+H235</f>
        <v>1000000</v>
      </c>
    </row>
    <row r="234" spans="1:8" ht="48" customHeight="1" thickBot="1">
      <c r="A234" s="7">
        <v>227</v>
      </c>
      <c r="B234" s="38" t="s">
        <v>56</v>
      </c>
      <c r="C234" s="116" t="s">
        <v>386</v>
      </c>
      <c r="D234" s="19">
        <v>200</v>
      </c>
      <c r="E234" s="7" t="s">
        <v>242</v>
      </c>
      <c r="F234" s="55">
        <v>236300</v>
      </c>
      <c r="G234" s="55">
        <v>0</v>
      </c>
      <c r="H234" s="55">
        <v>0</v>
      </c>
    </row>
    <row r="235" spans="1:8" ht="50.25" customHeight="1" thickBot="1">
      <c r="A235" s="8">
        <v>228</v>
      </c>
      <c r="B235" s="38" t="s">
        <v>56</v>
      </c>
      <c r="C235" s="117" t="s">
        <v>386</v>
      </c>
      <c r="D235" s="19">
        <v>400</v>
      </c>
      <c r="E235" s="7" t="s">
        <v>245</v>
      </c>
      <c r="F235" s="55">
        <v>2263700</v>
      </c>
      <c r="G235" s="55">
        <v>1000000</v>
      </c>
      <c r="H235" s="55">
        <v>1000000</v>
      </c>
    </row>
    <row r="236" spans="1:8" ht="45.75" customHeight="1" thickBot="1">
      <c r="A236" s="8">
        <v>229</v>
      </c>
      <c r="B236" s="38" t="s">
        <v>56</v>
      </c>
      <c r="C236" s="117" t="s">
        <v>530</v>
      </c>
      <c r="D236" s="19"/>
      <c r="E236" s="17" t="s">
        <v>535</v>
      </c>
      <c r="F236" s="55">
        <f>F237</f>
        <v>700000</v>
      </c>
      <c r="G236" s="55">
        <f>G237</f>
        <v>0</v>
      </c>
      <c r="H236" s="55">
        <f>H237</f>
        <v>0</v>
      </c>
    </row>
    <row r="237" spans="1:8" ht="43.5" customHeight="1" thickBot="1">
      <c r="A237" s="7">
        <v>230</v>
      </c>
      <c r="B237" s="38" t="s">
        <v>56</v>
      </c>
      <c r="C237" s="117" t="s">
        <v>530</v>
      </c>
      <c r="D237" s="19">
        <v>200</v>
      </c>
      <c r="E237" s="7" t="s">
        <v>242</v>
      </c>
      <c r="F237" s="55">
        <v>700000</v>
      </c>
      <c r="G237" s="55">
        <v>0</v>
      </c>
      <c r="H237" s="55">
        <v>0</v>
      </c>
    </row>
    <row r="238" spans="1:8" ht="72.75" customHeight="1" thickBot="1">
      <c r="A238" s="8">
        <v>231</v>
      </c>
      <c r="B238" s="38" t="s">
        <v>56</v>
      </c>
      <c r="C238" s="117" t="s">
        <v>531</v>
      </c>
      <c r="D238" s="19"/>
      <c r="E238" s="17" t="s">
        <v>532</v>
      </c>
      <c r="F238" s="55">
        <f>F239</f>
        <v>600000</v>
      </c>
      <c r="G238" s="55">
        <f>G239</f>
        <v>0</v>
      </c>
      <c r="H238" s="55">
        <f>H239</f>
        <v>0</v>
      </c>
    </row>
    <row r="239" spans="1:8" ht="43.5" customHeight="1" thickBot="1">
      <c r="A239" s="8">
        <v>232</v>
      </c>
      <c r="B239" s="38" t="s">
        <v>56</v>
      </c>
      <c r="C239" s="117" t="s">
        <v>531</v>
      </c>
      <c r="D239" s="19">
        <v>200</v>
      </c>
      <c r="E239" s="7" t="s">
        <v>242</v>
      </c>
      <c r="F239" s="55">
        <v>600000</v>
      </c>
      <c r="G239" s="55">
        <v>0</v>
      </c>
      <c r="H239" s="55">
        <v>0</v>
      </c>
    </row>
    <row r="240" spans="1:8" ht="87.75" customHeight="1" thickBot="1">
      <c r="A240" s="7">
        <v>233</v>
      </c>
      <c r="B240" s="38" t="s">
        <v>56</v>
      </c>
      <c r="C240" s="117" t="s">
        <v>536</v>
      </c>
      <c r="D240" s="19"/>
      <c r="E240" s="17" t="s">
        <v>512</v>
      </c>
      <c r="F240" s="55">
        <f>F241</f>
        <v>1497000</v>
      </c>
      <c r="G240" s="55">
        <f>G241</f>
        <v>0</v>
      </c>
      <c r="H240" s="55">
        <f>H241</f>
        <v>0</v>
      </c>
    </row>
    <row r="241" spans="1:8" ht="50.25" customHeight="1" thickBot="1">
      <c r="A241" s="8">
        <v>234</v>
      </c>
      <c r="B241" s="38" t="s">
        <v>56</v>
      </c>
      <c r="C241" s="117" t="s">
        <v>536</v>
      </c>
      <c r="D241" s="19">
        <v>200</v>
      </c>
      <c r="E241" s="7" t="s">
        <v>242</v>
      </c>
      <c r="F241" s="55">
        <v>1497000</v>
      </c>
      <c r="G241" s="55">
        <v>0</v>
      </c>
      <c r="H241" s="55">
        <v>0</v>
      </c>
    </row>
    <row r="242" spans="1:8" ht="60" customHeight="1" thickBot="1">
      <c r="A242" s="8">
        <v>235</v>
      </c>
      <c r="B242" s="38" t="s">
        <v>56</v>
      </c>
      <c r="C242" s="38" t="s">
        <v>200</v>
      </c>
      <c r="D242" s="19"/>
      <c r="E242" s="7" t="s">
        <v>142</v>
      </c>
      <c r="F242" s="55">
        <f>SUM(F243)</f>
        <v>2633000</v>
      </c>
      <c r="G242" s="55">
        <f>SUM(G243)</f>
        <v>950000</v>
      </c>
      <c r="H242" s="55">
        <f>SUM(H243)</f>
        <v>950000</v>
      </c>
    </row>
    <row r="243" spans="1:8" ht="48.75" customHeight="1" thickBot="1">
      <c r="A243" s="7">
        <v>236</v>
      </c>
      <c r="B243" s="38" t="s">
        <v>56</v>
      </c>
      <c r="C243" s="38" t="s">
        <v>200</v>
      </c>
      <c r="D243" s="19">
        <v>200</v>
      </c>
      <c r="E243" s="7" t="s">
        <v>242</v>
      </c>
      <c r="F243" s="55">
        <v>2633000</v>
      </c>
      <c r="G243" s="55">
        <v>950000</v>
      </c>
      <c r="H243" s="55">
        <v>950000</v>
      </c>
    </row>
    <row r="244" spans="1:8" ht="48.75" customHeight="1" thickBot="1">
      <c r="A244" s="8">
        <v>237</v>
      </c>
      <c r="B244" s="38" t="s">
        <v>56</v>
      </c>
      <c r="C244" s="38" t="s">
        <v>426</v>
      </c>
      <c r="D244" s="19"/>
      <c r="E244" s="7" t="s">
        <v>427</v>
      </c>
      <c r="F244" s="55">
        <f>F245</f>
        <v>12000000</v>
      </c>
      <c r="G244" s="55">
        <f>G245</f>
        <v>12000000</v>
      </c>
      <c r="H244" s="55">
        <f>H245</f>
        <v>12000000</v>
      </c>
    </row>
    <row r="245" spans="1:8" ht="20.25" customHeight="1" thickBot="1">
      <c r="A245" s="8">
        <v>238</v>
      </c>
      <c r="B245" s="38" t="s">
        <v>56</v>
      </c>
      <c r="C245" s="38" t="s">
        <v>426</v>
      </c>
      <c r="D245" s="19">
        <v>800</v>
      </c>
      <c r="E245" s="7" t="s">
        <v>243</v>
      </c>
      <c r="F245" s="55">
        <v>12000000</v>
      </c>
      <c r="G245" s="55">
        <v>12000000</v>
      </c>
      <c r="H245" s="55">
        <v>12000000</v>
      </c>
    </row>
    <row r="246" spans="1:8" ht="29.25" thickBot="1">
      <c r="A246" s="7">
        <v>239</v>
      </c>
      <c r="B246" s="38" t="s">
        <v>56</v>
      </c>
      <c r="C246" s="38" t="s">
        <v>70</v>
      </c>
      <c r="D246" s="19"/>
      <c r="E246" s="7" t="s">
        <v>227</v>
      </c>
      <c r="F246" s="55">
        <f>F247+F249</f>
        <v>15443060</v>
      </c>
      <c r="G246" s="55">
        <f>G247+G249</f>
        <v>38000</v>
      </c>
      <c r="H246" s="55">
        <f>H247+H249</f>
        <v>38000</v>
      </c>
    </row>
    <row r="247" spans="1:8" ht="29.25" thickBot="1">
      <c r="A247" s="8">
        <v>240</v>
      </c>
      <c r="B247" s="38" t="s">
        <v>56</v>
      </c>
      <c r="C247" s="38" t="s">
        <v>537</v>
      </c>
      <c r="D247" s="19"/>
      <c r="E247" s="7" t="s">
        <v>538</v>
      </c>
      <c r="F247" s="55">
        <f>F248</f>
        <v>15403060</v>
      </c>
      <c r="G247" s="55">
        <f>G248</f>
        <v>0</v>
      </c>
      <c r="H247" s="55">
        <f>H248</f>
        <v>0</v>
      </c>
    </row>
    <row r="248" spans="1:8" ht="57.75" thickBot="1">
      <c r="A248" s="8">
        <v>241</v>
      </c>
      <c r="B248" s="38" t="s">
        <v>56</v>
      </c>
      <c r="C248" s="38" t="s">
        <v>537</v>
      </c>
      <c r="D248" s="19">
        <v>200</v>
      </c>
      <c r="E248" s="7" t="s">
        <v>242</v>
      </c>
      <c r="F248" s="55">
        <v>15403060</v>
      </c>
      <c r="G248" s="55">
        <v>0</v>
      </c>
      <c r="H248" s="55">
        <v>0</v>
      </c>
    </row>
    <row r="249" spans="1:8" ht="120.75" customHeight="1" thickBot="1">
      <c r="A249" s="7">
        <v>242</v>
      </c>
      <c r="B249" s="38" t="s">
        <v>56</v>
      </c>
      <c r="C249" s="38" t="s">
        <v>443</v>
      </c>
      <c r="D249" s="19"/>
      <c r="E249" s="7" t="s">
        <v>444</v>
      </c>
      <c r="F249" s="55">
        <f t="shared" ref="F249:H249" si="12">F250</f>
        <v>40000</v>
      </c>
      <c r="G249" s="55">
        <f t="shared" si="12"/>
        <v>38000</v>
      </c>
      <c r="H249" s="55">
        <f t="shared" si="12"/>
        <v>38000</v>
      </c>
    </row>
    <row r="250" spans="1:8" ht="15.75" thickBot="1">
      <c r="A250" s="8">
        <v>243</v>
      </c>
      <c r="B250" s="38" t="s">
        <v>56</v>
      </c>
      <c r="C250" s="38" t="s">
        <v>443</v>
      </c>
      <c r="D250" s="19">
        <v>800</v>
      </c>
      <c r="E250" s="7" t="s">
        <v>243</v>
      </c>
      <c r="F250" s="55">
        <v>40000</v>
      </c>
      <c r="G250" s="55">
        <v>38000</v>
      </c>
      <c r="H250" s="55">
        <v>38000</v>
      </c>
    </row>
    <row r="251" spans="1:8" ht="15.75" customHeight="1" thickBot="1">
      <c r="A251" s="8">
        <v>244</v>
      </c>
      <c r="B251" s="38" t="s">
        <v>57</v>
      </c>
      <c r="C251" s="38"/>
      <c r="D251" s="19"/>
      <c r="E251" s="7" t="s">
        <v>7</v>
      </c>
      <c r="F251" s="55">
        <f>F252+F275+F280</f>
        <v>19740800</v>
      </c>
      <c r="G251" s="55">
        <f>G252+G275+G280</f>
        <v>18709000</v>
      </c>
      <c r="H251" s="55">
        <f>H252+H275+H280</f>
        <v>18709000</v>
      </c>
    </row>
    <row r="252" spans="1:8" ht="59.25" customHeight="1" thickBot="1">
      <c r="A252" s="7">
        <v>245</v>
      </c>
      <c r="B252" s="38" t="s">
        <v>57</v>
      </c>
      <c r="C252" s="38" t="s">
        <v>74</v>
      </c>
      <c r="D252" s="19"/>
      <c r="E252" s="7" t="s">
        <v>305</v>
      </c>
      <c r="F252" s="55">
        <f>F253+F272</f>
        <v>19140000</v>
      </c>
      <c r="G252" s="55">
        <f>G253+G272</f>
        <v>18509000</v>
      </c>
      <c r="H252" s="55">
        <f>H253+H272</f>
        <v>18509000</v>
      </c>
    </row>
    <row r="253" spans="1:8" ht="86.25" thickBot="1">
      <c r="A253" s="8">
        <v>246</v>
      </c>
      <c r="B253" s="38" t="s">
        <v>57</v>
      </c>
      <c r="C253" s="38" t="s">
        <v>106</v>
      </c>
      <c r="D253" s="19"/>
      <c r="E253" s="7" t="s">
        <v>312</v>
      </c>
      <c r="F253" s="55">
        <f>F254+F256+F258+F260+F262+F264+F266+F268+F270</f>
        <v>19140000</v>
      </c>
      <c r="G253" s="55">
        <f>G254+G256+G258+G260+G262+G264+G266+G268+G270</f>
        <v>18309000</v>
      </c>
      <c r="H253" s="55">
        <f>H254+H256+H258+H260+H262+H264+H266+H268+H270</f>
        <v>18309000</v>
      </c>
    </row>
    <row r="254" spans="1:8" ht="18" customHeight="1" thickBot="1">
      <c r="A254" s="8">
        <v>247</v>
      </c>
      <c r="B254" s="38" t="s">
        <v>57</v>
      </c>
      <c r="C254" s="38" t="s">
        <v>201</v>
      </c>
      <c r="D254" s="19"/>
      <c r="E254" s="7" t="s">
        <v>8</v>
      </c>
      <c r="F254" s="55">
        <f>SUM(F255)</f>
        <v>9686092</v>
      </c>
      <c r="G254" s="55">
        <f>SUM(G255)</f>
        <v>10186092</v>
      </c>
      <c r="H254" s="55">
        <f>SUM(H255)</f>
        <v>10186092</v>
      </c>
    </row>
    <row r="255" spans="1:8" ht="48" customHeight="1" thickBot="1">
      <c r="A255" s="7">
        <v>248</v>
      </c>
      <c r="B255" s="38" t="s">
        <v>57</v>
      </c>
      <c r="C255" s="38" t="s">
        <v>201</v>
      </c>
      <c r="D255" s="19">
        <v>200</v>
      </c>
      <c r="E255" s="7" t="s">
        <v>242</v>
      </c>
      <c r="F255" s="55">
        <v>9686092</v>
      </c>
      <c r="G255" s="55">
        <v>10186092</v>
      </c>
      <c r="H255" s="55">
        <v>10186092</v>
      </c>
    </row>
    <row r="256" spans="1:8" ht="23.25" customHeight="1" thickBot="1">
      <c r="A256" s="8">
        <v>249</v>
      </c>
      <c r="B256" s="38" t="s">
        <v>57</v>
      </c>
      <c r="C256" s="38" t="s">
        <v>373</v>
      </c>
      <c r="D256" s="19"/>
      <c r="E256" s="7" t="s">
        <v>374</v>
      </c>
      <c r="F256" s="55">
        <f>SUM(F257)</f>
        <v>250000</v>
      </c>
      <c r="G256" s="55">
        <f>SUM(G257)</f>
        <v>250000</v>
      </c>
      <c r="H256" s="55">
        <f>SUM(H257)</f>
        <v>250000</v>
      </c>
    </row>
    <row r="257" spans="1:8" ht="48" customHeight="1" thickBot="1">
      <c r="A257" s="8">
        <v>250</v>
      </c>
      <c r="B257" s="38" t="s">
        <v>57</v>
      </c>
      <c r="C257" s="38" t="s">
        <v>373</v>
      </c>
      <c r="D257" s="19">
        <v>200</v>
      </c>
      <c r="E257" s="7" t="s">
        <v>242</v>
      </c>
      <c r="F257" s="55">
        <v>250000</v>
      </c>
      <c r="G257" s="55">
        <v>250000</v>
      </c>
      <c r="H257" s="55">
        <v>250000</v>
      </c>
    </row>
    <row r="258" spans="1:8" ht="43.5" thickBot="1">
      <c r="A258" s="7">
        <v>251</v>
      </c>
      <c r="B258" s="38" t="s">
        <v>57</v>
      </c>
      <c r="C258" s="38" t="s">
        <v>202</v>
      </c>
      <c r="D258" s="19"/>
      <c r="E258" s="7" t="s">
        <v>451</v>
      </c>
      <c r="F258" s="55">
        <f>SUM(F259)</f>
        <v>2808000</v>
      </c>
      <c r="G258" s="55">
        <f>SUM(G259)</f>
        <v>2808000</v>
      </c>
      <c r="H258" s="55">
        <f>SUM(H259)</f>
        <v>2808000</v>
      </c>
    </row>
    <row r="259" spans="1:8" ht="46.5" customHeight="1" thickBot="1">
      <c r="A259" s="8">
        <v>252</v>
      </c>
      <c r="B259" s="38" t="s">
        <v>57</v>
      </c>
      <c r="C259" s="38" t="s">
        <v>202</v>
      </c>
      <c r="D259" s="19">
        <v>200</v>
      </c>
      <c r="E259" s="7" t="s">
        <v>242</v>
      </c>
      <c r="F259" s="55">
        <v>2808000</v>
      </c>
      <c r="G259" s="55">
        <v>2808000</v>
      </c>
      <c r="H259" s="55">
        <v>2808000</v>
      </c>
    </row>
    <row r="260" spans="1:8" ht="30" thickBot="1">
      <c r="A260" s="8">
        <v>253</v>
      </c>
      <c r="B260" s="38" t="s">
        <v>57</v>
      </c>
      <c r="C260" s="38" t="s">
        <v>259</v>
      </c>
      <c r="D260" s="19"/>
      <c r="E260" s="78" t="s">
        <v>391</v>
      </c>
      <c r="F260" s="55">
        <f>SUM(F261)</f>
        <v>500000</v>
      </c>
      <c r="G260" s="55">
        <f>SUM(G261)</f>
        <v>500000</v>
      </c>
      <c r="H260" s="55">
        <f>SUM(H261)</f>
        <v>500000</v>
      </c>
    </row>
    <row r="261" spans="1:8" ht="49.5" customHeight="1" thickBot="1">
      <c r="A261" s="7">
        <v>254</v>
      </c>
      <c r="B261" s="38" t="s">
        <v>57</v>
      </c>
      <c r="C261" s="38" t="s">
        <v>259</v>
      </c>
      <c r="D261" s="19">
        <v>200</v>
      </c>
      <c r="E261" s="7" t="s">
        <v>242</v>
      </c>
      <c r="F261" s="55">
        <v>500000</v>
      </c>
      <c r="G261" s="55">
        <v>500000</v>
      </c>
      <c r="H261" s="55">
        <v>500000</v>
      </c>
    </row>
    <row r="262" spans="1:8" ht="29.25" thickBot="1">
      <c r="A262" s="8">
        <v>255</v>
      </c>
      <c r="B262" s="38" t="s">
        <v>57</v>
      </c>
      <c r="C262" s="38" t="s">
        <v>282</v>
      </c>
      <c r="D262" s="19"/>
      <c r="E262" s="66" t="s">
        <v>283</v>
      </c>
      <c r="F262" s="55">
        <f>SUM(F263)</f>
        <v>720000</v>
      </c>
      <c r="G262" s="55">
        <f>SUM(G263)</f>
        <v>720000</v>
      </c>
      <c r="H262" s="55">
        <f>SUM(H263)</f>
        <v>720000</v>
      </c>
    </row>
    <row r="263" spans="1:8" ht="48.75" customHeight="1" thickBot="1">
      <c r="A263" s="8">
        <v>256</v>
      </c>
      <c r="B263" s="38" t="s">
        <v>57</v>
      </c>
      <c r="C263" s="38" t="s">
        <v>282</v>
      </c>
      <c r="D263" s="19">
        <v>200</v>
      </c>
      <c r="E263" s="7" t="s">
        <v>242</v>
      </c>
      <c r="F263" s="55">
        <v>720000</v>
      </c>
      <c r="G263" s="55">
        <v>720000</v>
      </c>
      <c r="H263" s="55">
        <v>720000</v>
      </c>
    </row>
    <row r="264" spans="1:8" ht="29.25" thickBot="1">
      <c r="A264" s="7">
        <v>257</v>
      </c>
      <c r="B264" s="38" t="s">
        <v>57</v>
      </c>
      <c r="C264" s="38" t="s">
        <v>433</v>
      </c>
      <c r="D264" s="19"/>
      <c r="E264" s="7" t="s">
        <v>434</v>
      </c>
      <c r="F264" s="55">
        <f>F265</f>
        <v>344908</v>
      </c>
      <c r="G264" s="55">
        <f>G265</f>
        <v>344908</v>
      </c>
      <c r="H264" s="55">
        <f>H265</f>
        <v>344908</v>
      </c>
    </row>
    <row r="265" spans="1:8" ht="48.75" customHeight="1" thickBot="1">
      <c r="A265" s="8">
        <v>258</v>
      </c>
      <c r="B265" s="38" t="s">
        <v>57</v>
      </c>
      <c r="C265" s="38" t="s">
        <v>433</v>
      </c>
      <c r="D265" s="19">
        <v>200</v>
      </c>
      <c r="E265" s="7" t="s">
        <v>242</v>
      </c>
      <c r="F265" s="55">
        <v>344908</v>
      </c>
      <c r="G265" s="55">
        <v>344908</v>
      </c>
      <c r="H265" s="55">
        <v>344908</v>
      </c>
    </row>
    <row r="266" spans="1:8" ht="88.5" customHeight="1" thickBot="1">
      <c r="A266" s="8">
        <v>259</v>
      </c>
      <c r="B266" s="38" t="s">
        <v>57</v>
      </c>
      <c r="C266" s="38" t="s">
        <v>254</v>
      </c>
      <c r="D266" s="19"/>
      <c r="E266" s="7" t="s">
        <v>255</v>
      </c>
      <c r="F266" s="55">
        <f>SUM(F267)</f>
        <v>2500000</v>
      </c>
      <c r="G266" s="55">
        <f>SUM(G267)</f>
        <v>2500000</v>
      </c>
      <c r="H266" s="55">
        <f>SUM(H267)</f>
        <v>2500000</v>
      </c>
    </row>
    <row r="267" spans="1:8" ht="47.25" customHeight="1" thickBot="1">
      <c r="A267" s="7">
        <v>260</v>
      </c>
      <c r="B267" s="38" t="s">
        <v>57</v>
      </c>
      <c r="C267" s="38" t="s">
        <v>254</v>
      </c>
      <c r="D267" s="19">
        <v>200</v>
      </c>
      <c r="E267" s="7" t="s">
        <v>242</v>
      </c>
      <c r="F267" s="55">
        <v>2500000</v>
      </c>
      <c r="G267" s="55">
        <v>2500000</v>
      </c>
      <c r="H267" s="55">
        <v>2500000</v>
      </c>
    </row>
    <row r="268" spans="1:8" ht="43.5" thickBot="1">
      <c r="A268" s="8">
        <v>261</v>
      </c>
      <c r="B268" s="38" t="s">
        <v>57</v>
      </c>
      <c r="C268" s="38" t="s">
        <v>375</v>
      </c>
      <c r="D268" s="19"/>
      <c r="E268" s="8" t="s">
        <v>376</v>
      </c>
      <c r="F268" s="55">
        <f>SUM(F269)</f>
        <v>1000000</v>
      </c>
      <c r="G268" s="55">
        <f>SUM(G269)</f>
        <v>1000000</v>
      </c>
      <c r="H268" s="55">
        <f>SUM(H269)</f>
        <v>1000000</v>
      </c>
    </row>
    <row r="269" spans="1:8" ht="48" customHeight="1" thickBot="1">
      <c r="A269" s="8">
        <v>262</v>
      </c>
      <c r="B269" s="38" t="s">
        <v>57</v>
      </c>
      <c r="C269" s="38" t="s">
        <v>375</v>
      </c>
      <c r="D269" s="19">
        <v>200</v>
      </c>
      <c r="E269" s="7" t="s">
        <v>242</v>
      </c>
      <c r="F269" s="55">
        <v>1000000</v>
      </c>
      <c r="G269" s="55">
        <v>1000000</v>
      </c>
      <c r="H269" s="55">
        <v>1000000</v>
      </c>
    </row>
    <row r="270" spans="1:8" ht="57.75" thickBot="1">
      <c r="A270" s="7">
        <v>263</v>
      </c>
      <c r="B270" s="38" t="s">
        <v>57</v>
      </c>
      <c r="C270" s="38" t="s">
        <v>449</v>
      </c>
      <c r="D270" s="19"/>
      <c r="E270" s="86" t="s">
        <v>450</v>
      </c>
      <c r="F270" s="55">
        <f>F271</f>
        <v>1331000</v>
      </c>
      <c r="G270" s="55">
        <f>G271</f>
        <v>0</v>
      </c>
      <c r="H270" s="55">
        <f>H271</f>
        <v>0</v>
      </c>
    </row>
    <row r="271" spans="1:8" ht="48" customHeight="1" thickBot="1">
      <c r="A271" s="8">
        <v>264</v>
      </c>
      <c r="B271" s="38" t="s">
        <v>57</v>
      </c>
      <c r="C271" s="38" t="s">
        <v>449</v>
      </c>
      <c r="D271" s="19">
        <v>200</v>
      </c>
      <c r="E271" s="7" t="s">
        <v>242</v>
      </c>
      <c r="F271" s="55">
        <v>1331000</v>
      </c>
      <c r="G271" s="55">
        <v>0</v>
      </c>
      <c r="H271" s="55">
        <v>0</v>
      </c>
    </row>
    <row r="272" spans="1:8" ht="57.75" thickBot="1">
      <c r="A272" s="8">
        <v>265</v>
      </c>
      <c r="B272" s="38" t="s">
        <v>57</v>
      </c>
      <c r="C272" s="38" t="s">
        <v>222</v>
      </c>
      <c r="D272" s="19"/>
      <c r="E272" s="7" t="s">
        <v>491</v>
      </c>
      <c r="F272" s="55">
        <f t="shared" ref="F272:H273" si="13">F273</f>
        <v>0</v>
      </c>
      <c r="G272" s="55">
        <f t="shared" si="13"/>
        <v>200000</v>
      </c>
      <c r="H272" s="55">
        <f t="shared" si="13"/>
        <v>200000</v>
      </c>
    </row>
    <row r="273" spans="1:8" ht="57.75" thickBot="1">
      <c r="A273" s="7">
        <v>266</v>
      </c>
      <c r="B273" s="38" t="s">
        <v>57</v>
      </c>
      <c r="C273" s="38" t="s">
        <v>486</v>
      </c>
      <c r="D273" s="19"/>
      <c r="E273" s="7" t="s">
        <v>492</v>
      </c>
      <c r="F273" s="55">
        <f t="shared" si="13"/>
        <v>0</v>
      </c>
      <c r="G273" s="55">
        <f t="shared" si="13"/>
        <v>200000</v>
      </c>
      <c r="H273" s="55">
        <f t="shared" si="13"/>
        <v>200000</v>
      </c>
    </row>
    <row r="274" spans="1:8" ht="48" customHeight="1" thickBot="1">
      <c r="A274" s="8">
        <v>267</v>
      </c>
      <c r="B274" s="38" t="s">
        <v>57</v>
      </c>
      <c r="C274" s="38" t="s">
        <v>486</v>
      </c>
      <c r="D274" s="19">
        <v>200</v>
      </c>
      <c r="E274" s="7" t="s">
        <v>242</v>
      </c>
      <c r="F274" s="55">
        <v>0</v>
      </c>
      <c r="G274" s="55">
        <v>200000</v>
      </c>
      <c r="H274" s="55">
        <v>200000</v>
      </c>
    </row>
    <row r="275" spans="1:8" ht="72" thickBot="1">
      <c r="A275" s="8">
        <v>268</v>
      </c>
      <c r="B275" s="38" t="s">
        <v>57</v>
      </c>
      <c r="C275" s="38" t="s">
        <v>487</v>
      </c>
      <c r="D275" s="19"/>
      <c r="E275" s="7" t="s">
        <v>489</v>
      </c>
      <c r="F275" s="55">
        <f>F276+F278</f>
        <v>40000</v>
      </c>
      <c r="G275" s="55">
        <f>G276+G278</f>
        <v>200000</v>
      </c>
      <c r="H275" s="55">
        <f>H276+H278</f>
        <v>200000</v>
      </c>
    </row>
    <row r="276" spans="1:8" ht="48" customHeight="1" thickBot="1">
      <c r="A276" s="7">
        <v>269</v>
      </c>
      <c r="B276" s="38" t="s">
        <v>57</v>
      </c>
      <c r="C276" s="38" t="s">
        <v>488</v>
      </c>
      <c r="D276" s="19"/>
      <c r="E276" s="7" t="s">
        <v>490</v>
      </c>
      <c r="F276" s="55">
        <f t="shared" ref="F276:H276" si="14">F277</f>
        <v>0</v>
      </c>
      <c r="G276" s="55">
        <f t="shared" si="14"/>
        <v>200000</v>
      </c>
      <c r="H276" s="55">
        <f t="shared" si="14"/>
        <v>200000</v>
      </c>
    </row>
    <row r="277" spans="1:8" ht="48" customHeight="1" thickBot="1">
      <c r="A277" s="8">
        <v>270</v>
      </c>
      <c r="B277" s="38" t="s">
        <v>57</v>
      </c>
      <c r="C277" s="38" t="s">
        <v>488</v>
      </c>
      <c r="D277" s="19">
        <v>200</v>
      </c>
      <c r="E277" s="7" t="s">
        <v>242</v>
      </c>
      <c r="F277" s="55">
        <v>0</v>
      </c>
      <c r="G277" s="55">
        <v>200000</v>
      </c>
      <c r="H277" s="55">
        <v>200000</v>
      </c>
    </row>
    <row r="278" spans="1:8" ht="145.5" customHeight="1" thickBot="1">
      <c r="A278" s="8">
        <v>271</v>
      </c>
      <c r="B278" s="38" t="s">
        <v>57</v>
      </c>
      <c r="C278" s="38" t="s">
        <v>513</v>
      </c>
      <c r="D278" s="19"/>
      <c r="E278" s="17" t="s">
        <v>514</v>
      </c>
      <c r="F278" s="55">
        <f>F279</f>
        <v>40000</v>
      </c>
      <c r="G278" s="55">
        <f>G279</f>
        <v>0</v>
      </c>
      <c r="H278" s="55">
        <f>H279</f>
        <v>0</v>
      </c>
    </row>
    <row r="279" spans="1:8" ht="48" customHeight="1" thickBot="1">
      <c r="A279" s="7">
        <v>272</v>
      </c>
      <c r="B279" s="38" t="s">
        <v>57</v>
      </c>
      <c r="C279" s="38" t="s">
        <v>513</v>
      </c>
      <c r="D279" s="19">
        <v>200</v>
      </c>
      <c r="E279" s="7" t="s">
        <v>242</v>
      </c>
      <c r="F279" s="55">
        <v>40000</v>
      </c>
      <c r="G279" s="55">
        <v>0</v>
      </c>
      <c r="H279" s="55">
        <v>0</v>
      </c>
    </row>
    <row r="280" spans="1:8" ht="31.5" customHeight="1" thickBot="1">
      <c r="A280" s="8">
        <v>273</v>
      </c>
      <c r="B280" s="38" t="s">
        <v>57</v>
      </c>
      <c r="C280" s="41" t="s">
        <v>70</v>
      </c>
      <c r="D280" s="19"/>
      <c r="E280" s="17" t="s">
        <v>227</v>
      </c>
      <c r="F280" s="55">
        <f>F281+F283</f>
        <v>560800</v>
      </c>
      <c r="G280" s="55">
        <f>G281+G283</f>
        <v>0</v>
      </c>
      <c r="H280" s="55">
        <f>H281+H283</f>
        <v>0</v>
      </c>
    </row>
    <row r="281" spans="1:8" ht="60.75" customHeight="1" thickBot="1">
      <c r="A281" s="8">
        <v>274</v>
      </c>
      <c r="B281" s="38" t="s">
        <v>57</v>
      </c>
      <c r="C281" s="41" t="s">
        <v>534</v>
      </c>
      <c r="D281" s="19"/>
      <c r="E281" s="17" t="s">
        <v>533</v>
      </c>
      <c r="F281" s="55">
        <f>F282</f>
        <v>100000</v>
      </c>
      <c r="G281" s="55">
        <f>G282</f>
        <v>0</v>
      </c>
      <c r="H281" s="55">
        <v>0</v>
      </c>
    </row>
    <row r="282" spans="1:8" ht="48" customHeight="1" thickBot="1">
      <c r="A282" s="7">
        <v>275</v>
      </c>
      <c r="B282" s="38" t="s">
        <v>57</v>
      </c>
      <c r="C282" s="41" t="s">
        <v>534</v>
      </c>
      <c r="D282" s="19">
        <v>200</v>
      </c>
      <c r="E282" s="7" t="s">
        <v>242</v>
      </c>
      <c r="F282" s="55">
        <v>100000</v>
      </c>
      <c r="G282" s="55">
        <v>0</v>
      </c>
      <c r="H282" s="55">
        <v>0</v>
      </c>
    </row>
    <row r="283" spans="1:8" ht="48" customHeight="1" thickBot="1">
      <c r="A283" s="8">
        <v>276</v>
      </c>
      <c r="B283" s="38" t="s">
        <v>57</v>
      </c>
      <c r="C283" s="41" t="s">
        <v>539</v>
      </c>
      <c r="D283" s="19"/>
      <c r="E283" s="7" t="s">
        <v>540</v>
      </c>
      <c r="F283" s="55">
        <f>F284</f>
        <v>460800</v>
      </c>
      <c r="G283" s="55">
        <f>G284</f>
        <v>0</v>
      </c>
      <c r="H283" s="55">
        <f>H284</f>
        <v>0</v>
      </c>
    </row>
    <row r="284" spans="1:8" ht="48" customHeight="1" thickBot="1">
      <c r="A284" s="8">
        <v>277</v>
      </c>
      <c r="B284" s="38" t="s">
        <v>57</v>
      </c>
      <c r="C284" s="41" t="s">
        <v>539</v>
      </c>
      <c r="D284" s="19">
        <v>200</v>
      </c>
      <c r="E284" s="7" t="s">
        <v>242</v>
      </c>
      <c r="F284" s="55">
        <v>460800</v>
      </c>
      <c r="G284" s="55">
        <v>0</v>
      </c>
      <c r="H284" s="55">
        <v>0</v>
      </c>
    </row>
    <row r="285" spans="1:8" ht="36" customHeight="1" thickBot="1">
      <c r="A285" s="7">
        <v>278</v>
      </c>
      <c r="B285" s="38" t="s">
        <v>58</v>
      </c>
      <c r="C285" s="38"/>
      <c r="D285" s="19"/>
      <c r="E285" s="7" t="s">
        <v>298</v>
      </c>
      <c r="F285" s="55">
        <f>SUM(F286,F295)</f>
        <v>14794000</v>
      </c>
      <c r="G285" s="55">
        <f>SUM(G286,G295)</f>
        <v>5170200</v>
      </c>
      <c r="H285" s="55">
        <f>SUM(H286,H295)</f>
        <v>5170200</v>
      </c>
    </row>
    <row r="286" spans="1:8" ht="52.5" customHeight="1" thickBot="1">
      <c r="A286" s="8">
        <v>279</v>
      </c>
      <c r="B286" s="38" t="s">
        <v>59</v>
      </c>
      <c r="C286" s="38"/>
      <c r="D286" s="19"/>
      <c r="E286" s="7" t="s">
        <v>25</v>
      </c>
      <c r="F286" s="55">
        <f t="shared" ref="F286:G287" si="15">SUM(F287)</f>
        <v>560000</v>
      </c>
      <c r="G286" s="55">
        <f t="shared" si="15"/>
        <v>200000</v>
      </c>
      <c r="H286" s="55">
        <f>SUM(H287)</f>
        <v>200000</v>
      </c>
    </row>
    <row r="287" spans="1:8" ht="57.75" thickBot="1">
      <c r="A287" s="8">
        <v>280</v>
      </c>
      <c r="B287" s="38" t="s">
        <v>59</v>
      </c>
      <c r="C287" s="38" t="s">
        <v>74</v>
      </c>
      <c r="D287" s="19"/>
      <c r="E287" s="7" t="s">
        <v>313</v>
      </c>
      <c r="F287" s="55">
        <f t="shared" si="15"/>
        <v>560000</v>
      </c>
      <c r="G287" s="55">
        <f t="shared" si="15"/>
        <v>200000</v>
      </c>
      <c r="H287" s="55">
        <f>SUM(H288)</f>
        <v>200000</v>
      </c>
    </row>
    <row r="288" spans="1:8" ht="46.5" customHeight="1" thickBot="1">
      <c r="A288" s="7">
        <v>281</v>
      </c>
      <c r="B288" s="38" t="s">
        <v>59</v>
      </c>
      <c r="C288" s="38" t="s">
        <v>86</v>
      </c>
      <c r="D288" s="19"/>
      <c r="E288" s="7" t="s">
        <v>314</v>
      </c>
      <c r="F288" s="55">
        <f>F289+F291+F293</f>
        <v>560000</v>
      </c>
      <c r="G288" s="55">
        <f>G289+G291+G293</f>
        <v>200000</v>
      </c>
      <c r="H288" s="55">
        <f>H289+H291+H293</f>
        <v>200000</v>
      </c>
    </row>
    <row r="289" spans="1:9" ht="57.75" thickBot="1">
      <c r="A289" s="8">
        <v>282</v>
      </c>
      <c r="B289" s="38" t="s">
        <v>59</v>
      </c>
      <c r="C289" s="38" t="s">
        <v>203</v>
      </c>
      <c r="D289" s="19"/>
      <c r="E289" s="7" t="s">
        <v>108</v>
      </c>
      <c r="F289" s="55">
        <f>SUM(F290)</f>
        <v>170000</v>
      </c>
      <c r="G289" s="55">
        <f>SUM(G290)</f>
        <v>170000</v>
      </c>
      <c r="H289" s="55">
        <f>SUM(H290)</f>
        <v>170000</v>
      </c>
    </row>
    <row r="290" spans="1:9" ht="45" customHeight="1" thickBot="1">
      <c r="A290" s="8">
        <v>283</v>
      </c>
      <c r="B290" s="38" t="s">
        <v>59</v>
      </c>
      <c r="C290" s="38" t="s">
        <v>203</v>
      </c>
      <c r="D290" s="19">
        <v>200</v>
      </c>
      <c r="E290" s="7" t="s">
        <v>242</v>
      </c>
      <c r="F290" s="55">
        <v>170000</v>
      </c>
      <c r="G290" s="55">
        <v>170000</v>
      </c>
      <c r="H290" s="55">
        <v>170000</v>
      </c>
    </row>
    <row r="291" spans="1:9" ht="29.25" thickBot="1">
      <c r="A291" s="7">
        <v>284</v>
      </c>
      <c r="B291" s="38" t="s">
        <v>59</v>
      </c>
      <c r="C291" s="38" t="s">
        <v>468</v>
      </c>
      <c r="D291" s="19"/>
      <c r="E291" s="7" t="s">
        <v>469</v>
      </c>
      <c r="F291" s="55">
        <f>F292</f>
        <v>30000</v>
      </c>
      <c r="G291" s="55">
        <f>G292</f>
        <v>30000</v>
      </c>
      <c r="H291" s="55">
        <f>H292</f>
        <v>30000</v>
      </c>
    </row>
    <row r="292" spans="1:9" ht="45" customHeight="1" thickBot="1">
      <c r="A292" s="8">
        <v>285</v>
      </c>
      <c r="B292" s="38" t="s">
        <v>59</v>
      </c>
      <c r="C292" s="38" t="s">
        <v>468</v>
      </c>
      <c r="D292" s="19">
        <v>200</v>
      </c>
      <c r="E292" s="7" t="s">
        <v>242</v>
      </c>
      <c r="F292" s="55">
        <v>30000</v>
      </c>
      <c r="G292" s="55">
        <v>30000</v>
      </c>
      <c r="H292" s="55">
        <v>30000</v>
      </c>
    </row>
    <row r="293" spans="1:9" ht="132" customHeight="1" thickBot="1">
      <c r="A293" s="8">
        <v>286</v>
      </c>
      <c r="B293" s="38" t="s">
        <v>59</v>
      </c>
      <c r="C293" s="38" t="s">
        <v>515</v>
      </c>
      <c r="D293" s="19"/>
      <c r="E293" s="17" t="s">
        <v>516</v>
      </c>
      <c r="F293" s="55">
        <f>F294</f>
        <v>360000</v>
      </c>
      <c r="G293" s="55">
        <f>G294</f>
        <v>0</v>
      </c>
      <c r="H293" s="55">
        <f>H294</f>
        <v>0</v>
      </c>
    </row>
    <row r="294" spans="1:9" ht="45" customHeight="1" thickBot="1">
      <c r="A294" s="7">
        <v>287</v>
      </c>
      <c r="B294" s="38" t="s">
        <v>59</v>
      </c>
      <c r="C294" s="38" t="s">
        <v>515</v>
      </c>
      <c r="D294" s="19">
        <v>200</v>
      </c>
      <c r="E294" s="7" t="s">
        <v>242</v>
      </c>
      <c r="F294" s="55">
        <v>360000</v>
      </c>
      <c r="G294" s="55">
        <v>0</v>
      </c>
      <c r="H294" s="55">
        <v>0</v>
      </c>
    </row>
    <row r="295" spans="1:9" ht="29.25" thickBot="1">
      <c r="A295" s="8">
        <v>288</v>
      </c>
      <c r="B295" s="38" t="s">
        <v>249</v>
      </c>
      <c r="C295" s="38"/>
      <c r="D295" s="19"/>
      <c r="E295" s="7" t="s">
        <v>250</v>
      </c>
      <c r="F295" s="55">
        <f t="shared" ref="F295:G298" si="16">SUM(F296)</f>
        <v>14234000</v>
      </c>
      <c r="G295" s="55">
        <f t="shared" si="16"/>
        <v>4970200</v>
      </c>
      <c r="H295" s="55">
        <f>SUM(H296)</f>
        <v>4970200</v>
      </c>
    </row>
    <row r="296" spans="1:9" ht="57.75" thickBot="1">
      <c r="A296" s="8">
        <v>289</v>
      </c>
      <c r="B296" s="38" t="s">
        <v>249</v>
      </c>
      <c r="C296" s="38" t="s">
        <v>74</v>
      </c>
      <c r="D296" s="19"/>
      <c r="E296" s="7" t="s">
        <v>313</v>
      </c>
      <c r="F296" s="55">
        <f t="shared" si="16"/>
        <v>14234000</v>
      </c>
      <c r="G296" s="55">
        <f t="shared" si="16"/>
        <v>4970200</v>
      </c>
      <c r="H296" s="55">
        <f>SUM(H297)</f>
        <v>4970200</v>
      </c>
    </row>
    <row r="297" spans="1:9" ht="48" customHeight="1" thickBot="1">
      <c r="A297" s="7">
        <v>290</v>
      </c>
      <c r="B297" s="38" t="s">
        <v>249</v>
      </c>
      <c r="C297" s="38" t="s">
        <v>86</v>
      </c>
      <c r="D297" s="19"/>
      <c r="E297" s="7" t="s">
        <v>314</v>
      </c>
      <c r="F297" s="55">
        <f t="shared" si="16"/>
        <v>14234000</v>
      </c>
      <c r="G297" s="55">
        <f t="shared" si="16"/>
        <v>4970200</v>
      </c>
      <c r="H297" s="55">
        <f>SUM(H298)</f>
        <v>4970200</v>
      </c>
      <c r="I297" s="18"/>
    </row>
    <row r="298" spans="1:9" ht="31.5" customHeight="1" thickBot="1">
      <c r="A298" s="8">
        <v>291</v>
      </c>
      <c r="B298" s="38" t="s">
        <v>249</v>
      </c>
      <c r="C298" s="41" t="s">
        <v>251</v>
      </c>
      <c r="D298" s="42"/>
      <c r="E298" s="17" t="s">
        <v>252</v>
      </c>
      <c r="F298" s="55">
        <f t="shared" si="16"/>
        <v>14234000</v>
      </c>
      <c r="G298" s="55">
        <f t="shared" si="16"/>
        <v>4970200</v>
      </c>
      <c r="H298" s="55">
        <f>SUM(H299)</f>
        <v>4970200</v>
      </c>
      <c r="I298" s="18"/>
    </row>
    <row r="299" spans="1:9" ht="57.75" thickBot="1">
      <c r="A299" s="8">
        <v>292</v>
      </c>
      <c r="B299" s="38" t="s">
        <v>249</v>
      </c>
      <c r="C299" s="38" t="s">
        <v>251</v>
      </c>
      <c r="D299" s="19">
        <v>200</v>
      </c>
      <c r="E299" s="7" t="s">
        <v>242</v>
      </c>
      <c r="F299" s="55">
        <v>14234000</v>
      </c>
      <c r="G299" s="55">
        <v>4970200</v>
      </c>
      <c r="H299" s="55">
        <v>4970200</v>
      </c>
      <c r="I299" s="18"/>
    </row>
    <row r="300" spans="1:9" ht="20.25" customHeight="1" thickBot="1">
      <c r="A300" s="7">
        <v>293</v>
      </c>
      <c r="B300" s="38" t="s">
        <v>60</v>
      </c>
      <c r="C300" s="38"/>
      <c r="D300" s="19"/>
      <c r="E300" s="7" t="s">
        <v>299</v>
      </c>
      <c r="F300" s="54">
        <f>SUM(F301,F328,F355,F374,F398)</f>
        <v>695408353.25000012</v>
      </c>
      <c r="G300" s="54">
        <f>SUM(G301,G328,G355,G374,G398)</f>
        <v>704236040.22000003</v>
      </c>
      <c r="H300" s="54">
        <f>SUM(H301,H328,H355,H374,H398)</f>
        <v>721448940.22000003</v>
      </c>
      <c r="I300" s="18"/>
    </row>
    <row r="301" spans="1:9" ht="15.75" thickBot="1">
      <c r="A301" s="8">
        <v>294</v>
      </c>
      <c r="B301" s="38" t="s">
        <v>61</v>
      </c>
      <c r="C301" s="38"/>
      <c r="D301" s="19"/>
      <c r="E301" s="7" t="s">
        <v>9</v>
      </c>
      <c r="F301" s="54">
        <f>F302+F325</f>
        <v>213878182.59999999</v>
      </c>
      <c r="G301" s="54">
        <f>G302+G325</f>
        <v>223023942.18000001</v>
      </c>
      <c r="H301" s="54">
        <f>H302+H325</f>
        <v>223135342.38999999</v>
      </c>
      <c r="I301" s="18"/>
    </row>
    <row r="302" spans="1:9" ht="57.75" thickBot="1">
      <c r="A302" s="8">
        <v>295</v>
      </c>
      <c r="B302" s="38" t="s">
        <v>61</v>
      </c>
      <c r="C302" s="38" t="s">
        <v>95</v>
      </c>
      <c r="D302" s="19"/>
      <c r="E302" s="20" t="s">
        <v>349</v>
      </c>
      <c r="F302" s="54">
        <f>F303+F316</f>
        <v>212910561.40000001</v>
      </c>
      <c r="G302" s="54">
        <f>G303+G316</f>
        <v>223023942.18000001</v>
      </c>
      <c r="H302" s="54">
        <f>H303+H316</f>
        <v>223135342.38999999</v>
      </c>
    </row>
    <row r="303" spans="1:9" ht="57.75" thickBot="1">
      <c r="A303" s="7">
        <v>296</v>
      </c>
      <c r="B303" s="38" t="s">
        <v>61</v>
      </c>
      <c r="C303" s="38" t="s">
        <v>96</v>
      </c>
      <c r="D303" s="19"/>
      <c r="E303" s="7" t="s">
        <v>315</v>
      </c>
      <c r="F303" s="54">
        <f>F304+F306+F308+F310+F312+F314</f>
        <v>205618666.40000001</v>
      </c>
      <c r="G303" s="54">
        <f>G304+G306+G308+G310+G312+G314</f>
        <v>215349494.18000001</v>
      </c>
      <c r="H303" s="54">
        <f>H304+H306+H308+H310+H312+H314</f>
        <v>215066780.38999999</v>
      </c>
    </row>
    <row r="304" spans="1:9" ht="89.25" customHeight="1" thickBot="1">
      <c r="A304" s="8">
        <v>297</v>
      </c>
      <c r="B304" s="38" t="s">
        <v>61</v>
      </c>
      <c r="C304" s="38" t="s">
        <v>166</v>
      </c>
      <c r="D304" s="19"/>
      <c r="E304" s="79" t="s">
        <v>330</v>
      </c>
      <c r="F304" s="54">
        <f>SUM(F305)</f>
        <v>83939666.400000006</v>
      </c>
      <c r="G304" s="54">
        <f>SUM(G305)</f>
        <v>82373494.180000007</v>
      </c>
      <c r="H304" s="54">
        <f>SUM(H305)</f>
        <v>87075780.390000001</v>
      </c>
    </row>
    <row r="305" spans="1:8" ht="63.75" customHeight="1" thickBot="1">
      <c r="A305" s="8">
        <v>298</v>
      </c>
      <c r="B305" s="38" t="s">
        <v>61</v>
      </c>
      <c r="C305" s="38" t="s">
        <v>166</v>
      </c>
      <c r="D305" s="19">
        <v>600</v>
      </c>
      <c r="E305" s="7" t="s">
        <v>244</v>
      </c>
      <c r="F305" s="54">
        <v>83939666.400000006</v>
      </c>
      <c r="G305" s="54">
        <v>82373494.180000007</v>
      </c>
      <c r="H305" s="54">
        <v>87075780.390000001</v>
      </c>
    </row>
    <row r="306" spans="1:8" ht="116.25" customHeight="1" thickBot="1">
      <c r="A306" s="7">
        <v>299</v>
      </c>
      <c r="B306" s="38" t="s">
        <v>61</v>
      </c>
      <c r="C306" s="38" t="s">
        <v>167</v>
      </c>
      <c r="D306" s="19"/>
      <c r="E306" s="7" t="s">
        <v>395</v>
      </c>
      <c r="F306" s="54">
        <f>SUM(F307)</f>
        <v>6992000</v>
      </c>
      <c r="G306" s="54">
        <f>SUM(G307)</f>
        <v>11882000</v>
      </c>
      <c r="H306" s="54">
        <f>SUM(H307)</f>
        <v>500000</v>
      </c>
    </row>
    <row r="307" spans="1:8" ht="63" customHeight="1" thickBot="1">
      <c r="A307" s="8">
        <v>300</v>
      </c>
      <c r="B307" s="38" t="s">
        <v>61</v>
      </c>
      <c r="C307" s="38" t="s">
        <v>167</v>
      </c>
      <c r="D307" s="19">
        <v>600</v>
      </c>
      <c r="E307" s="7" t="s">
        <v>244</v>
      </c>
      <c r="F307" s="54">
        <v>6992000</v>
      </c>
      <c r="G307" s="54">
        <v>11882000</v>
      </c>
      <c r="H307" s="54">
        <v>500000</v>
      </c>
    </row>
    <row r="308" spans="1:8" ht="161.25" customHeight="1" thickBot="1">
      <c r="A308" s="8">
        <v>301</v>
      </c>
      <c r="B308" s="38" t="s">
        <v>61</v>
      </c>
      <c r="C308" s="38" t="s">
        <v>97</v>
      </c>
      <c r="D308" s="19"/>
      <c r="E308" s="7" t="s">
        <v>26</v>
      </c>
      <c r="F308" s="58">
        <f>SUM(F309)</f>
        <v>101803000</v>
      </c>
      <c r="G308" s="58">
        <f>SUM(G309)</f>
        <v>108162000</v>
      </c>
      <c r="H308" s="58">
        <f>SUM(H309)</f>
        <v>114509000</v>
      </c>
    </row>
    <row r="309" spans="1:8" ht="56.25" customHeight="1" thickBot="1">
      <c r="A309" s="7">
        <v>302</v>
      </c>
      <c r="B309" s="38" t="s">
        <v>61</v>
      </c>
      <c r="C309" s="38" t="s">
        <v>97</v>
      </c>
      <c r="D309" s="19">
        <v>600</v>
      </c>
      <c r="E309" s="7" t="s">
        <v>244</v>
      </c>
      <c r="F309" s="58">
        <v>101803000</v>
      </c>
      <c r="G309" s="58">
        <v>108162000</v>
      </c>
      <c r="H309" s="58">
        <v>114509000</v>
      </c>
    </row>
    <row r="310" spans="1:8" ht="200.25" thickBot="1">
      <c r="A310" s="8">
        <v>303</v>
      </c>
      <c r="B310" s="38" t="s">
        <v>61</v>
      </c>
      <c r="C310" s="38" t="s">
        <v>98</v>
      </c>
      <c r="D310" s="19"/>
      <c r="E310" s="7" t="s">
        <v>228</v>
      </c>
      <c r="F310" s="55">
        <f>SUM(F311)</f>
        <v>1192000</v>
      </c>
      <c r="G310" s="55">
        <f>SUM(G311)</f>
        <v>1240000</v>
      </c>
      <c r="H310" s="55">
        <f>SUM(H311)</f>
        <v>1290000</v>
      </c>
    </row>
    <row r="311" spans="1:8" ht="57.75" thickBot="1">
      <c r="A311" s="8">
        <v>304</v>
      </c>
      <c r="B311" s="38" t="s">
        <v>61</v>
      </c>
      <c r="C311" s="38" t="s">
        <v>98</v>
      </c>
      <c r="D311" s="19">
        <v>600</v>
      </c>
      <c r="E311" s="7" t="s">
        <v>244</v>
      </c>
      <c r="F311" s="55">
        <v>1192000</v>
      </c>
      <c r="G311" s="55">
        <v>1240000</v>
      </c>
      <c r="H311" s="55">
        <v>1290000</v>
      </c>
    </row>
    <row r="312" spans="1:8" ht="36.75" customHeight="1" thickBot="1">
      <c r="A312" s="7">
        <v>305</v>
      </c>
      <c r="B312" s="38" t="s">
        <v>61</v>
      </c>
      <c r="C312" s="38" t="s">
        <v>168</v>
      </c>
      <c r="D312" s="19"/>
      <c r="E312" s="7" t="s">
        <v>331</v>
      </c>
      <c r="F312" s="54">
        <f>SUM(F313)</f>
        <v>11042000</v>
      </c>
      <c r="G312" s="54">
        <f>SUM(G313)</f>
        <v>11042000</v>
      </c>
      <c r="H312" s="54">
        <f>SUM(H313)</f>
        <v>11042000</v>
      </c>
    </row>
    <row r="313" spans="1:8" ht="57.75" thickBot="1">
      <c r="A313" s="8">
        <v>306</v>
      </c>
      <c r="B313" s="38" t="s">
        <v>61</v>
      </c>
      <c r="C313" s="38" t="s">
        <v>168</v>
      </c>
      <c r="D313" s="19">
        <v>600</v>
      </c>
      <c r="E313" s="7" t="s">
        <v>244</v>
      </c>
      <c r="F313" s="54">
        <v>11042000</v>
      </c>
      <c r="G313" s="54">
        <v>11042000</v>
      </c>
      <c r="H313" s="54">
        <v>11042000</v>
      </c>
    </row>
    <row r="314" spans="1:8" ht="43.5" thickBot="1">
      <c r="A314" s="8">
        <v>307</v>
      </c>
      <c r="B314" s="38" t="s">
        <v>61</v>
      </c>
      <c r="C314" s="38" t="s">
        <v>343</v>
      </c>
      <c r="D314" s="19"/>
      <c r="E314" s="7" t="s">
        <v>344</v>
      </c>
      <c r="F314" s="54">
        <f>SUM(F315)</f>
        <v>650000</v>
      </c>
      <c r="G314" s="54">
        <f>SUM(G315)</f>
        <v>650000</v>
      </c>
      <c r="H314" s="54">
        <f>SUM(H315)</f>
        <v>650000</v>
      </c>
    </row>
    <row r="315" spans="1:8" ht="57.75" thickBot="1">
      <c r="A315" s="7">
        <v>308</v>
      </c>
      <c r="B315" s="38" t="s">
        <v>61</v>
      </c>
      <c r="C315" s="38" t="s">
        <v>343</v>
      </c>
      <c r="D315" s="19">
        <v>600</v>
      </c>
      <c r="E315" s="7" t="s">
        <v>244</v>
      </c>
      <c r="F315" s="54">
        <v>650000</v>
      </c>
      <c r="G315" s="54">
        <v>650000</v>
      </c>
      <c r="H315" s="54">
        <v>650000</v>
      </c>
    </row>
    <row r="316" spans="1:8" ht="51.75" customHeight="1" thickBot="1">
      <c r="A316" s="8">
        <v>309</v>
      </c>
      <c r="B316" s="38" t="s">
        <v>61</v>
      </c>
      <c r="C316" s="38" t="s">
        <v>99</v>
      </c>
      <c r="D316" s="19"/>
      <c r="E316" s="7" t="s">
        <v>316</v>
      </c>
      <c r="F316" s="54">
        <f>SUM(F317,F319,F321,F323)</f>
        <v>7291895</v>
      </c>
      <c r="G316" s="54">
        <f>SUM(G317,G319,G321,G323)</f>
        <v>7674448</v>
      </c>
      <c r="H316" s="54">
        <f>SUM(H317,H319,H321,H323)</f>
        <v>8068562</v>
      </c>
    </row>
    <row r="317" spans="1:8" ht="100.5" thickBot="1">
      <c r="A317" s="8">
        <v>310</v>
      </c>
      <c r="B317" s="38" t="s">
        <v>61</v>
      </c>
      <c r="C317" s="38" t="s">
        <v>169</v>
      </c>
      <c r="D317" s="19"/>
      <c r="E317" s="17" t="s">
        <v>402</v>
      </c>
      <c r="F317" s="54">
        <f>SUM(F318)</f>
        <v>3413195</v>
      </c>
      <c r="G317" s="54">
        <f>SUM(G318)</f>
        <v>3582548</v>
      </c>
      <c r="H317" s="54">
        <f>SUM(H318)</f>
        <v>3761662</v>
      </c>
    </row>
    <row r="318" spans="1:8" ht="57.75" thickBot="1">
      <c r="A318" s="7">
        <v>311</v>
      </c>
      <c r="B318" s="38" t="s">
        <v>61</v>
      </c>
      <c r="C318" s="38" t="s">
        <v>169</v>
      </c>
      <c r="D318" s="19">
        <v>600</v>
      </c>
      <c r="E318" s="7" t="s">
        <v>244</v>
      </c>
      <c r="F318" s="54">
        <v>3413195</v>
      </c>
      <c r="G318" s="54">
        <v>3582548</v>
      </c>
      <c r="H318" s="54">
        <v>3761662</v>
      </c>
    </row>
    <row r="319" spans="1:8" ht="263.25" customHeight="1" thickBot="1">
      <c r="A319" s="8">
        <v>312</v>
      </c>
      <c r="B319" s="38" t="s">
        <v>61</v>
      </c>
      <c r="C319" s="38" t="s">
        <v>100</v>
      </c>
      <c r="D319" s="19"/>
      <c r="E319" s="7" t="s">
        <v>27</v>
      </c>
      <c r="F319" s="55">
        <f>SUM(F320)</f>
        <v>3154900</v>
      </c>
      <c r="G319" s="55">
        <f>SUM(G320)</f>
        <v>3366300</v>
      </c>
      <c r="H319" s="55">
        <f>SUM(H320)</f>
        <v>3579000</v>
      </c>
    </row>
    <row r="320" spans="1:8" ht="46.5" customHeight="1" thickBot="1">
      <c r="A320" s="8">
        <v>313</v>
      </c>
      <c r="B320" s="38" t="s">
        <v>61</v>
      </c>
      <c r="C320" s="38" t="s">
        <v>100</v>
      </c>
      <c r="D320" s="19">
        <v>600</v>
      </c>
      <c r="E320" s="7" t="s">
        <v>244</v>
      </c>
      <c r="F320" s="55">
        <v>3154900</v>
      </c>
      <c r="G320" s="55">
        <v>3366300</v>
      </c>
      <c r="H320" s="55">
        <v>3579000</v>
      </c>
    </row>
    <row r="321" spans="1:8" ht="274.5" customHeight="1" thickBot="1">
      <c r="A321" s="7">
        <v>314</v>
      </c>
      <c r="B321" s="38" t="s">
        <v>61</v>
      </c>
      <c r="C321" s="38" t="s">
        <v>101</v>
      </c>
      <c r="D321" s="19"/>
      <c r="E321" s="7" t="s">
        <v>28</v>
      </c>
      <c r="F321" s="55">
        <f>SUM(F322)</f>
        <v>43800</v>
      </c>
      <c r="G321" s="55">
        <f>SUM(G322)</f>
        <v>45600</v>
      </c>
      <c r="H321" s="55">
        <f>SUM(H322)</f>
        <v>47900</v>
      </c>
    </row>
    <row r="322" spans="1:8" ht="57.75" thickBot="1">
      <c r="A322" s="8">
        <v>315</v>
      </c>
      <c r="B322" s="38" t="s">
        <v>61</v>
      </c>
      <c r="C322" s="38" t="s">
        <v>101</v>
      </c>
      <c r="D322" s="19">
        <v>600</v>
      </c>
      <c r="E322" s="7" t="s">
        <v>244</v>
      </c>
      <c r="F322" s="55">
        <v>43800</v>
      </c>
      <c r="G322" s="55">
        <v>45600</v>
      </c>
      <c r="H322" s="55">
        <v>47900</v>
      </c>
    </row>
    <row r="323" spans="1:8" ht="30.75" customHeight="1" thickBot="1">
      <c r="A323" s="8">
        <v>316</v>
      </c>
      <c r="B323" s="38" t="s">
        <v>61</v>
      </c>
      <c r="C323" s="38" t="s">
        <v>333</v>
      </c>
      <c r="D323" s="19"/>
      <c r="E323" s="17" t="s">
        <v>107</v>
      </c>
      <c r="F323" s="54">
        <f>SUM(F324)</f>
        <v>680000</v>
      </c>
      <c r="G323" s="54">
        <f>SUM(G324)</f>
        <v>680000</v>
      </c>
      <c r="H323" s="54">
        <f>SUM(H324)</f>
        <v>680000</v>
      </c>
    </row>
    <row r="324" spans="1:8" ht="60.75" customHeight="1" thickBot="1">
      <c r="A324" s="7">
        <v>317</v>
      </c>
      <c r="B324" s="38" t="s">
        <v>61</v>
      </c>
      <c r="C324" s="38" t="s">
        <v>333</v>
      </c>
      <c r="D324" s="19">
        <v>600</v>
      </c>
      <c r="E324" s="7" t="s">
        <v>244</v>
      </c>
      <c r="F324" s="54">
        <v>680000</v>
      </c>
      <c r="G324" s="54">
        <v>680000</v>
      </c>
      <c r="H324" s="54">
        <v>680000</v>
      </c>
    </row>
    <row r="325" spans="1:8" ht="29.25" thickBot="1">
      <c r="A325" s="8">
        <v>318</v>
      </c>
      <c r="B325" s="38" t="s">
        <v>61</v>
      </c>
      <c r="C325" s="38" t="s">
        <v>70</v>
      </c>
      <c r="D325" s="19"/>
      <c r="E325" s="7" t="s">
        <v>227</v>
      </c>
      <c r="F325" s="54">
        <f t="shared" ref="F325:H326" si="17">F326</f>
        <v>967621.2</v>
      </c>
      <c r="G325" s="54">
        <f t="shared" si="17"/>
        <v>0</v>
      </c>
      <c r="H325" s="54">
        <f t="shared" si="17"/>
        <v>0</v>
      </c>
    </row>
    <row r="326" spans="1:8" ht="29.25" thickBot="1">
      <c r="A326" s="8">
        <v>319</v>
      </c>
      <c r="B326" s="38" t="s">
        <v>61</v>
      </c>
      <c r="C326" s="38" t="s">
        <v>384</v>
      </c>
      <c r="D326" s="19"/>
      <c r="E326" s="7" t="s">
        <v>385</v>
      </c>
      <c r="F326" s="54">
        <f t="shared" si="17"/>
        <v>967621.2</v>
      </c>
      <c r="G326" s="54">
        <f t="shared" si="17"/>
        <v>0</v>
      </c>
      <c r="H326" s="54">
        <f t="shared" si="17"/>
        <v>0</v>
      </c>
    </row>
    <row r="327" spans="1:8" ht="15.75" thickBot="1">
      <c r="A327" s="7">
        <v>320</v>
      </c>
      <c r="B327" s="38" t="s">
        <v>61</v>
      </c>
      <c r="C327" s="38" t="s">
        <v>384</v>
      </c>
      <c r="D327" s="19">
        <v>800</v>
      </c>
      <c r="E327" s="7" t="s">
        <v>243</v>
      </c>
      <c r="F327" s="54">
        <v>967621.2</v>
      </c>
      <c r="G327" s="54">
        <v>0</v>
      </c>
      <c r="H327" s="54">
        <v>0</v>
      </c>
    </row>
    <row r="328" spans="1:8" ht="15.75" thickBot="1">
      <c r="A328" s="8">
        <v>321</v>
      </c>
      <c r="B328" s="38" t="s">
        <v>62</v>
      </c>
      <c r="C328" s="38"/>
      <c r="D328" s="19"/>
      <c r="E328" s="7" t="s">
        <v>10</v>
      </c>
      <c r="F328" s="54">
        <f>F329+F333</f>
        <v>414042084.36000001</v>
      </c>
      <c r="G328" s="54">
        <f>G329+G333</f>
        <v>415953967.82000005</v>
      </c>
      <c r="H328" s="54">
        <f>H329+H333</f>
        <v>431317693.61000001</v>
      </c>
    </row>
    <row r="329" spans="1:8" ht="57.75" thickBot="1">
      <c r="A329" s="8">
        <v>322</v>
      </c>
      <c r="B329" s="38" t="s">
        <v>62</v>
      </c>
      <c r="C329" s="38" t="s">
        <v>74</v>
      </c>
      <c r="D329" s="19"/>
      <c r="E329" s="7" t="s">
        <v>305</v>
      </c>
      <c r="F329" s="54">
        <f t="shared" ref="F329:H331" si="18">F330</f>
        <v>202350.96</v>
      </c>
      <c r="G329" s="54">
        <f t="shared" si="18"/>
        <v>0</v>
      </c>
      <c r="H329" s="54">
        <f t="shared" si="18"/>
        <v>0</v>
      </c>
    </row>
    <row r="330" spans="1:8" ht="72" thickBot="1">
      <c r="A330" s="7">
        <v>323</v>
      </c>
      <c r="B330" s="38" t="s">
        <v>62</v>
      </c>
      <c r="C330" s="38" t="s">
        <v>105</v>
      </c>
      <c r="D330" s="19"/>
      <c r="E330" s="7" t="s">
        <v>398</v>
      </c>
      <c r="F330" s="54">
        <f t="shared" si="18"/>
        <v>202350.96</v>
      </c>
      <c r="G330" s="54">
        <f t="shared" si="18"/>
        <v>0</v>
      </c>
      <c r="H330" s="54">
        <f t="shared" si="18"/>
        <v>0</v>
      </c>
    </row>
    <row r="331" spans="1:8" ht="129" thickBot="1">
      <c r="A331" s="8">
        <v>324</v>
      </c>
      <c r="B331" s="38" t="s">
        <v>62</v>
      </c>
      <c r="C331" s="38" t="s">
        <v>504</v>
      </c>
      <c r="D331" s="19"/>
      <c r="E331" s="7" t="s">
        <v>505</v>
      </c>
      <c r="F331" s="54">
        <f t="shared" si="18"/>
        <v>202350.96</v>
      </c>
      <c r="G331" s="54">
        <f t="shared" si="18"/>
        <v>0</v>
      </c>
      <c r="H331" s="54">
        <f t="shared" si="18"/>
        <v>0</v>
      </c>
    </row>
    <row r="332" spans="1:8" ht="43.5" thickBot="1">
      <c r="A332" s="8">
        <v>325</v>
      </c>
      <c r="B332" s="38" t="s">
        <v>62</v>
      </c>
      <c r="C332" s="38" t="s">
        <v>504</v>
      </c>
      <c r="D332" s="19">
        <v>400</v>
      </c>
      <c r="E332" s="17" t="s">
        <v>245</v>
      </c>
      <c r="F332" s="54">
        <v>202350.96</v>
      </c>
      <c r="G332" s="54">
        <v>0</v>
      </c>
      <c r="H332" s="54">
        <v>0</v>
      </c>
    </row>
    <row r="333" spans="1:8" ht="57.75" thickBot="1">
      <c r="A333" s="7">
        <v>326</v>
      </c>
      <c r="B333" s="38" t="s">
        <v>62</v>
      </c>
      <c r="C333" s="38" t="s">
        <v>95</v>
      </c>
      <c r="D333" s="19"/>
      <c r="E333" s="7" t="s">
        <v>349</v>
      </c>
      <c r="F333" s="54">
        <f t="shared" ref="F333:G333" si="19">SUM(F334)</f>
        <v>413839733.40000004</v>
      </c>
      <c r="G333" s="54">
        <f t="shared" si="19"/>
        <v>415953967.82000005</v>
      </c>
      <c r="H333" s="54">
        <f>H334</f>
        <v>431317693.61000001</v>
      </c>
    </row>
    <row r="334" spans="1:8" ht="48.75" customHeight="1" thickBot="1">
      <c r="A334" s="8">
        <v>327</v>
      </c>
      <c r="B334" s="38" t="s">
        <v>62</v>
      </c>
      <c r="C334" s="38" t="s">
        <v>99</v>
      </c>
      <c r="D334" s="19"/>
      <c r="E334" s="7" t="s">
        <v>316</v>
      </c>
      <c r="F334" s="54">
        <f>F335+F337+F339+F341+F343+F345+F347+F349+F351+F353</f>
        <v>413839733.40000004</v>
      </c>
      <c r="G334" s="54">
        <f>G335+G337+G339+G341+G343+G345+G347+G349+G351+G353</f>
        <v>415953967.82000005</v>
      </c>
      <c r="H334" s="54">
        <f>H335+H337+H339+H341+H343+H345+H347+H349+H351+H353</f>
        <v>431317693.61000001</v>
      </c>
    </row>
    <row r="335" spans="1:8" ht="104.25" customHeight="1" thickBot="1">
      <c r="A335" s="8">
        <v>328</v>
      </c>
      <c r="B335" s="38" t="s">
        <v>62</v>
      </c>
      <c r="C335" s="38" t="s">
        <v>169</v>
      </c>
      <c r="D335" s="19"/>
      <c r="E335" s="17" t="s">
        <v>332</v>
      </c>
      <c r="F335" s="54">
        <f>SUM(F336)</f>
        <v>135569783.40000001</v>
      </c>
      <c r="G335" s="54">
        <f>SUM(G336)</f>
        <v>138918487.80000001</v>
      </c>
      <c r="H335" s="54">
        <f>SUM(H336)</f>
        <v>142542643.61000001</v>
      </c>
    </row>
    <row r="336" spans="1:8" ht="65.25" customHeight="1" thickBot="1">
      <c r="A336" s="7">
        <v>329</v>
      </c>
      <c r="B336" s="38" t="s">
        <v>62</v>
      </c>
      <c r="C336" s="38" t="s">
        <v>169</v>
      </c>
      <c r="D336" s="19">
        <v>600</v>
      </c>
      <c r="E336" s="7" t="s">
        <v>244</v>
      </c>
      <c r="F336" s="54">
        <v>135569783.40000001</v>
      </c>
      <c r="G336" s="54">
        <v>138918487.80000001</v>
      </c>
      <c r="H336" s="54">
        <v>142542643.61000001</v>
      </c>
    </row>
    <row r="337" spans="1:8" ht="105.75" customHeight="1" thickBot="1">
      <c r="A337" s="8">
        <v>330</v>
      </c>
      <c r="B337" s="38" t="s">
        <v>62</v>
      </c>
      <c r="C337" s="38" t="s">
        <v>206</v>
      </c>
      <c r="D337" s="19"/>
      <c r="E337" s="15" t="s">
        <v>334</v>
      </c>
      <c r="F337" s="54">
        <f>SUM(F338)</f>
        <v>2433198.4</v>
      </c>
      <c r="G337" s="54">
        <f>SUM(G338)</f>
        <v>5330230.0199999996</v>
      </c>
      <c r="H337" s="54">
        <f>SUM(H338)</f>
        <v>1700000</v>
      </c>
    </row>
    <row r="338" spans="1:8" ht="64.5" customHeight="1" thickBot="1">
      <c r="A338" s="8">
        <v>331</v>
      </c>
      <c r="B338" s="38" t="s">
        <v>62</v>
      </c>
      <c r="C338" s="38" t="s">
        <v>206</v>
      </c>
      <c r="D338" s="19">
        <v>600</v>
      </c>
      <c r="E338" s="7" t="s">
        <v>244</v>
      </c>
      <c r="F338" s="54">
        <v>2433198.4</v>
      </c>
      <c r="G338" s="54">
        <v>5330230.0199999996</v>
      </c>
      <c r="H338" s="54">
        <v>1700000</v>
      </c>
    </row>
    <row r="339" spans="1:8" ht="265.5" customHeight="1" thickBot="1">
      <c r="A339" s="7">
        <v>332</v>
      </c>
      <c r="B339" s="38" t="s">
        <v>62</v>
      </c>
      <c r="C339" s="38" t="s">
        <v>100</v>
      </c>
      <c r="D339" s="19"/>
      <c r="E339" s="7" t="s">
        <v>29</v>
      </c>
      <c r="F339" s="55">
        <f>SUM(F340)</f>
        <v>210933100</v>
      </c>
      <c r="G339" s="55">
        <f>SUM(G340)</f>
        <v>225055700</v>
      </c>
      <c r="H339" s="55">
        <f>SUM(H340)</f>
        <v>239245000</v>
      </c>
    </row>
    <row r="340" spans="1:8" ht="64.5" customHeight="1" thickBot="1">
      <c r="A340" s="8">
        <v>333</v>
      </c>
      <c r="B340" s="38" t="s">
        <v>62</v>
      </c>
      <c r="C340" s="38" t="s">
        <v>100</v>
      </c>
      <c r="D340" s="19">
        <v>600</v>
      </c>
      <c r="E340" s="7" t="s">
        <v>244</v>
      </c>
      <c r="F340" s="55">
        <v>210933100</v>
      </c>
      <c r="G340" s="55">
        <v>225055700</v>
      </c>
      <c r="H340" s="55">
        <v>239245000</v>
      </c>
    </row>
    <row r="341" spans="1:8" ht="375.75" customHeight="1" thickBot="1">
      <c r="A341" s="8">
        <v>334</v>
      </c>
      <c r="B341" s="38" t="s">
        <v>62</v>
      </c>
      <c r="C341" s="38" t="s">
        <v>101</v>
      </c>
      <c r="D341" s="19"/>
      <c r="E341" s="7" t="s">
        <v>30</v>
      </c>
      <c r="F341" s="55">
        <f>SUM(F342)</f>
        <v>7949200</v>
      </c>
      <c r="G341" s="55">
        <f>SUM(G342)</f>
        <v>8267400</v>
      </c>
      <c r="H341" s="55">
        <f>SUM(H342)</f>
        <v>8598100</v>
      </c>
    </row>
    <row r="342" spans="1:8" ht="57.75" thickBot="1">
      <c r="A342" s="7">
        <v>335</v>
      </c>
      <c r="B342" s="38" t="s">
        <v>62</v>
      </c>
      <c r="C342" s="38" t="s">
        <v>101</v>
      </c>
      <c r="D342" s="19">
        <v>600</v>
      </c>
      <c r="E342" s="7" t="s">
        <v>244</v>
      </c>
      <c r="F342" s="55">
        <v>7949200</v>
      </c>
      <c r="G342" s="55">
        <v>8267400</v>
      </c>
      <c r="H342" s="55">
        <v>8598100</v>
      </c>
    </row>
    <row r="343" spans="1:8" ht="72.75" thickBot="1">
      <c r="A343" s="8">
        <v>336</v>
      </c>
      <c r="B343" s="38" t="s">
        <v>62</v>
      </c>
      <c r="C343" s="38" t="s">
        <v>260</v>
      </c>
      <c r="D343" s="19"/>
      <c r="E343" s="80" t="s">
        <v>263</v>
      </c>
      <c r="F343" s="55">
        <f>SUM(F344)</f>
        <v>20127950</v>
      </c>
      <c r="G343" s="55">
        <f>SUM(G344)</f>
        <v>20933050</v>
      </c>
      <c r="H343" s="55">
        <f>SUM(H344)</f>
        <v>21770350</v>
      </c>
    </row>
    <row r="344" spans="1:8" ht="57.75" thickBot="1">
      <c r="A344" s="8">
        <v>337</v>
      </c>
      <c r="B344" s="38" t="s">
        <v>62</v>
      </c>
      <c r="C344" s="38" t="s">
        <v>260</v>
      </c>
      <c r="D344" s="19">
        <v>600</v>
      </c>
      <c r="E344" s="7" t="s">
        <v>244</v>
      </c>
      <c r="F344" s="55">
        <v>20127950</v>
      </c>
      <c r="G344" s="55">
        <v>20933050</v>
      </c>
      <c r="H344" s="55">
        <v>21770350</v>
      </c>
    </row>
    <row r="345" spans="1:8" ht="32.25" customHeight="1" thickBot="1">
      <c r="A345" s="7">
        <v>338</v>
      </c>
      <c r="B345" s="38" t="s">
        <v>62</v>
      </c>
      <c r="C345" s="38" t="s">
        <v>287</v>
      </c>
      <c r="D345" s="19"/>
      <c r="E345" s="95" t="s">
        <v>288</v>
      </c>
      <c r="F345" s="55">
        <f>SUM(F346)</f>
        <v>7556801.5999999996</v>
      </c>
      <c r="G345" s="55">
        <f>SUM(G346)</f>
        <v>6297000</v>
      </c>
      <c r="H345" s="55">
        <f>SUM(H346)</f>
        <v>6425000</v>
      </c>
    </row>
    <row r="346" spans="1:8" ht="59.25" customHeight="1" thickBot="1">
      <c r="A346" s="8">
        <v>339</v>
      </c>
      <c r="B346" s="38" t="s">
        <v>62</v>
      </c>
      <c r="C346" s="38" t="s">
        <v>287</v>
      </c>
      <c r="D346" s="19">
        <v>600</v>
      </c>
      <c r="E346" s="37" t="s">
        <v>244</v>
      </c>
      <c r="F346" s="55">
        <v>7556801.5999999996</v>
      </c>
      <c r="G346" s="55">
        <v>6297000</v>
      </c>
      <c r="H346" s="55">
        <v>6425000</v>
      </c>
    </row>
    <row r="347" spans="1:8" ht="78" customHeight="1" thickBot="1">
      <c r="A347" s="8">
        <v>340</v>
      </c>
      <c r="B347" s="38" t="s">
        <v>62</v>
      </c>
      <c r="C347" s="38" t="s">
        <v>261</v>
      </c>
      <c r="D347" s="19"/>
      <c r="E347" s="73" t="s">
        <v>262</v>
      </c>
      <c r="F347" s="55">
        <f>SUM(F348)</f>
        <v>11055300</v>
      </c>
      <c r="G347" s="55">
        <f>SUM(G348)</f>
        <v>11152100</v>
      </c>
      <c r="H347" s="55">
        <f>SUM(H348)</f>
        <v>11036600</v>
      </c>
    </row>
    <row r="348" spans="1:8" ht="57.75" thickBot="1">
      <c r="A348" s="7">
        <v>341</v>
      </c>
      <c r="B348" s="38" t="s">
        <v>62</v>
      </c>
      <c r="C348" s="38" t="s">
        <v>261</v>
      </c>
      <c r="D348" s="19">
        <v>600</v>
      </c>
      <c r="E348" s="7" t="s">
        <v>244</v>
      </c>
      <c r="F348" s="55">
        <v>11055300</v>
      </c>
      <c r="G348" s="55">
        <v>11152100</v>
      </c>
      <c r="H348" s="55">
        <v>11036600</v>
      </c>
    </row>
    <row r="349" spans="1:8" ht="191.25" customHeight="1" thickBot="1">
      <c r="A349" s="8">
        <v>342</v>
      </c>
      <c r="B349" s="38" t="s">
        <v>62</v>
      </c>
      <c r="C349" s="38" t="s">
        <v>417</v>
      </c>
      <c r="D349" s="19"/>
      <c r="E349" s="100" t="s">
        <v>416</v>
      </c>
      <c r="F349" s="55">
        <f>SUM(F350)</f>
        <v>14644000</v>
      </c>
      <c r="G349" s="55">
        <f>SUM(G350)</f>
        <v>0</v>
      </c>
      <c r="H349" s="55">
        <f>SUM(H350)</f>
        <v>0</v>
      </c>
    </row>
    <row r="350" spans="1:8" ht="57.75" thickBot="1">
      <c r="A350" s="8">
        <v>343</v>
      </c>
      <c r="B350" s="38" t="s">
        <v>62</v>
      </c>
      <c r="C350" s="38" t="s">
        <v>417</v>
      </c>
      <c r="D350" s="19">
        <v>600</v>
      </c>
      <c r="E350" s="7" t="s">
        <v>244</v>
      </c>
      <c r="F350" s="55">
        <v>14644000</v>
      </c>
      <c r="G350" s="55">
        <v>0</v>
      </c>
      <c r="H350" s="55">
        <v>0</v>
      </c>
    </row>
    <row r="351" spans="1:8" ht="72" thickBot="1">
      <c r="A351" s="7">
        <v>344</v>
      </c>
      <c r="B351" s="38" t="s">
        <v>62</v>
      </c>
      <c r="C351" s="45" t="s">
        <v>383</v>
      </c>
      <c r="D351" s="19"/>
      <c r="E351" s="7" t="s">
        <v>289</v>
      </c>
      <c r="F351" s="55">
        <f t="shared" ref="F351:G353" si="20">SUM(F352)</f>
        <v>1785200</v>
      </c>
      <c r="G351" s="55">
        <f t="shared" si="20"/>
        <v>0</v>
      </c>
      <c r="H351" s="55">
        <f>SUM(H352)</f>
        <v>0</v>
      </c>
    </row>
    <row r="352" spans="1:8" ht="57.75" thickBot="1">
      <c r="A352" s="8">
        <v>345</v>
      </c>
      <c r="B352" s="38" t="s">
        <v>62</v>
      </c>
      <c r="C352" s="45" t="s">
        <v>383</v>
      </c>
      <c r="D352" s="19">
        <v>600</v>
      </c>
      <c r="E352" s="7" t="s">
        <v>244</v>
      </c>
      <c r="F352" s="55">
        <v>1785200</v>
      </c>
      <c r="G352" s="55">
        <v>0</v>
      </c>
      <c r="H352" s="55">
        <v>0</v>
      </c>
    </row>
    <row r="353" spans="1:8" ht="91.5" customHeight="1" thickBot="1">
      <c r="A353" s="8">
        <v>346</v>
      </c>
      <c r="B353" s="38" t="s">
        <v>62</v>
      </c>
      <c r="C353" s="45" t="s">
        <v>290</v>
      </c>
      <c r="D353" s="19"/>
      <c r="E353" s="7" t="s">
        <v>396</v>
      </c>
      <c r="F353" s="55">
        <f t="shared" si="20"/>
        <v>1785200</v>
      </c>
      <c r="G353" s="55">
        <f t="shared" si="20"/>
        <v>0</v>
      </c>
      <c r="H353" s="55">
        <f>SUM(H354)</f>
        <v>0</v>
      </c>
    </row>
    <row r="354" spans="1:8" ht="57.75" thickBot="1">
      <c r="A354" s="7">
        <v>347</v>
      </c>
      <c r="B354" s="38" t="s">
        <v>62</v>
      </c>
      <c r="C354" s="45" t="s">
        <v>290</v>
      </c>
      <c r="D354" s="19">
        <v>600</v>
      </c>
      <c r="E354" s="7" t="s">
        <v>244</v>
      </c>
      <c r="F354" s="55">
        <v>1785200</v>
      </c>
      <c r="G354" s="55">
        <v>0</v>
      </c>
      <c r="H354" s="55">
        <v>0</v>
      </c>
    </row>
    <row r="355" spans="1:8" ht="30.75" customHeight="1" thickBot="1">
      <c r="A355" s="8">
        <v>348</v>
      </c>
      <c r="B355" s="38" t="s">
        <v>143</v>
      </c>
      <c r="C355" s="38"/>
      <c r="D355" s="19"/>
      <c r="E355" s="7" t="s">
        <v>144</v>
      </c>
      <c r="F355" s="54">
        <f>F356+F364</f>
        <v>29592147.219999999</v>
      </c>
      <c r="G355" s="54">
        <f>G356+G364</f>
        <v>29720236.219999999</v>
      </c>
      <c r="H355" s="54">
        <f>H356+H364</f>
        <v>30672758.219999999</v>
      </c>
    </row>
    <row r="356" spans="1:8" ht="51.75" customHeight="1" thickBot="1">
      <c r="A356" s="8">
        <v>349</v>
      </c>
      <c r="B356" s="38" t="s">
        <v>143</v>
      </c>
      <c r="C356" s="38" t="s">
        <v>183</v>
      </c>
      <c r="D356" s="19"/>
      <c r="E356" s="7" t="s">
        <v>317</v>
      </c>
      <c r="F356" s="55">
        <f>SUM(F357)</f>
        <v>7815290.2200000007</v>
      </c>
      <c r="G356" s="55">
        <f>SUM(G357)</f>
        <v>7031990.2200000007</v>
      </c>
      <c r="H356" s="55">
        <f>SUM(H357)</f>
        <v>7031990.2200000007</v>
      </c>
    </row>
    <row r="357" spans="1:8" ht="57.75" thickBot="1">
      <c r="A357" s="7">
        <v>350</v>
      </c>
      <c r="B357" s="38" t="s">
        <v>143</v>
      </c>
      <c r="C357" s="38" t="s">
        <v>184</v>
      </c>
      <c r="D357" s="19"/>
      <c r="E357" s="7" t="s">
        <v>318</v>
      </c>
      <c r="F357" s="55">
        <f>F358+F360+F362</f>
        <v>7815290.2200000007</v>
      </c>
      <c r="G357" s="55">
        <f>G358+G360+G362</f>
        <v>7031990.2200000007</v>
      </c>
      <c r="H357" s="55">
        <f>H358+H360+H362</f>
        <v>7031990.2200000007</v>
      </c>
    </row>
    <row r="358" spans="1:8" ht="90.75" customHeight="1" thickBot="1">
      <c r="A358" s="8">
        <v>351</v>
      </c>
      <c r="B358" s="38" t="s">
        <v>143</v>
      </c>
      <c r="C358" s="38" t="s">
        <v>176</v>
      </c>
      <c r="D358" s="19"/>
      <c r="E358" s="79" t="s">
        <v>175</v>
      </c>
      <c r="F358" s="58">
        <f>SUM(F359)</f>
        <v>2591990.2200000002</v>
      </c>
      <c r="G358" s="58">
        <f>SUM(G359)</f>
        <v>2591990.2200000002</v>
      </c>
      <c r="H358" s="58">
        <f>SUM(H359)</f>
        <v>2591990.2200000002</v>
      </c>
    </row>
    <row r="359" spans="1:8" ht="57.75" thickBot="1">
      <c r="A359" s="8">
        <v>352</v>
      </c>
      <c r="B359" s="38" t="s">
        <v>143</v>
      </c>
      <c r="C359" s="38" t="s">
        <v>176</v>
      </c>
      <c r="D359" s="19">
        <v>600</v>
      </c>
      <c r="E359" s="7" t="s">
        <v>244</v>
      </c>
      <c r="F359" s="58">
        <v>2591990.2200000002</v>
      </c>
      <c r="G359" s="58">
        <v>2591990.2200000002</v>
      </c>
      <c r="H359" s="58">
        <v>2591990.2200000002</v>
      </c>
    </row>
    <row r="360" spans="1:8" ht="149.25" customHeight="1" thickBot="1">
      <c r="A360" s="7">
        <v>353</v>
      </c>
      <c r="B360" s="38" t="s">
        <v>143</v>
      </c>
      <c r="C360" s="38" t="s">
        <v>177</v>
      </c>
      <c r="D360" s="19"/>
      <c r="E360" s="79" t="s">
        <v>178</v>
      </c>
      <c r="F360" s="55">
        <f>SUM(F361)</f>
        <v>4440000</v>
      </c>
      <c r="G360" s="55">
        <f>G361</f>
        <v>4440000</v>
      </c>
      <c r="H360" s="55">
        <f>SUM(H361)</f>
        <v>4440000</v>
      </c>
    </row>
    <row r="361" spans="1:8" ht="57.75" thickBot="1">
      <c r="A361" s="8">
        <v>354</v>
      </c>
      <c r="B361" s="38" t="s">
        <v>143</v>
      </c>
      <c r="C361" s="38" t="s">
        <v>177</v>
      </c>
      <c r="D361" s="19">
        <v>600</v>
      </c>
      <c r="E361" s="7" t="s">
        <v>244</v>
      </c>
      <c r="F361" s="55">
        <v>4440000</v>
      </c>
      <c r="G361" s="55">
        <v>4440000</v>
      </c>
      <c r="H361" s="55">
        <v>4440000</v>
      </c>
    </row>
    <row r="362" spans="1:8" ht="189" customHeight="1" thickBot="1">
      <c r="A362" s="8">
        <v>355</v>
      </c>
      <c r="B362" s="38" t="s">
        <v>143</v>
      </c>
      <c r="C362" s="38" t="s">
        <v>382</v>
      </c>
      <c r="D362" s="19"/>
      <c r="E362" s="17" t="s">
        <v>403</v>
      </c>
      <c r="F362" s="55">
        <f>SUM(F363)</f>
        <v>783300</v>
      </c>
      <c r="G362" s="55">
        <f>SUM(G363)</f>
        <v>0</v>
      </c>
      <c r="H362" s="55">
        <f>SUM(H363)</f>
        <v>0</v>
      </c>
    </row>
    <row r="363" spans="1:8" ht="63.75" customHeight="1" thickBot="1">
      <c r="A363" s="7">
        <v>356</v>
      </c>
      <c r="B363" s="38" t="s">
        <v>143</v>
      </c>
      <c r="C363" s="38" t="s">
        <v>382</v>
      </c>
      <c r="D363" s="19">
        <v>600</v>
      </c>
      <c r="E363" s="7" t="s">
        <v>244</v>
      </c>
      <c r="F363" s="55">
        <v>783300</v>
      </c>
      <c r="G363" s="55">
        <v>0</v>
      </c>
      <c r="H363" s="55">
        <v>0</v>
      </c>
    </row>
    <row r="364" spans="1:8" s="33" customFormat="1" ht="57.75" thickBot="1">
      <c r="A364" s="8">
        <v>357</v>
      </c>
      <c r="B364" s="38" t="s">
        <v>143</v>
      </c>
      <c r="C364" s="38" t="s">
        <v>95</v>
      </c>
      <c r="D364" s="19"/>
      <c r="E364" s="7" t="s">
        <v>349</v>
      </c>
      <c r="F364" s="54">
        <f>SUM(F365)</f>
        <v>21776857</v>
      </c>
      <c r="G364" s="54">
        <f>SUM(G365)</f>
        <v>22688246</v>
      </c>
      <c r="H364" s="54">
        <f>SUM(H365)</f>
        <v>23640768</v>
      </c>
    </row>
    <row r="365" spans="1:8" ht="72" thickBot="1">
      <c r="A365" s="8">
        <v>358</v>
      </c>
      <c r="B365" s="38" t="s">
        <v>143</v>
      </c>
      <c r="C365" s="38" t="s">
        <v>102</v>
      </c>
      <c r="D365" s="19"/>
      <c r="E365" s="7" t="s">
        <v>320</v>
      </c>
      <c r="F365" s="54">
        <f>SUM(F366,F368,F370,F372)</f>
        <v>21776857</v>
      </c>
      <c r="G365" s="54">
        <f>SUM(G366,G368,G370,G372)</f>
        <v>22688246</v>
      </c>
      <c r="H365" s="54">
        <f>SUM(H366,H368,H370,H372)</f>
        <v>23640768</v>
      </c>
    </row>
    <row r="366" spans="1:8" ht="80.25" customHeight="1" thickBot="1">
      <c r="A366" s="7">
        <v>359</v>
      </c>
      <c r="B366" s="38" t="s">
        <v>143</v>
      </c>
      <c r="C366" s="38" t="s">
        <v>171</v>
      </c>
      <c r="D366" s="19"/>
      <c r="E366" s="16" t="s">
        <v>172</v>
      </c>
      <c r="F366" s="54">
        <f>SUM(F367)</f>
        <v>9698462</v>
      </c>
      <c r="G366" s="54">
        <f>SUM(G367)</f>
        <v>10136315</v>
      </c>
      <c r="H366" s="54">
        <f>SUM(H367)</f>
        <v>10596360</v>
      </c>
    </row>
    <row r="367" spans="1:8" ht="60" customHeight="1" thickBot="1">
      <c r="A367" s="8">
        <v>360</v>
      </c>
      <c r="B367" s="38" t="s">
        <v>143</v>
      </c>
      <c r="C367" s="38" t="s">
        <v>171</v>
      </c>
      <c r="D367" s="19">
        <v>600</v>
      </c>
      <c r="E367" s="7" t="s">
        <v>244</v>
      </c>
      <c r="F367" s="54">
        <v>9698462</v>
      </c>
      <c r="G367" s="54">
        <v>10136315</v>
      </c>
      <c r="H367" s="54">
        <v>10596360</v>
      </c>
    </row>
    <row r="368" spans="1:8" ht="129" thickBot="1">
      <c r="A368" s="8">
        <v>361</v>
      </c>
      <c r="B368" s="38" t="s">
        <v>143</v>
      </c>
      <c r="C368" s="38" t="s">
        <v>170</v>
      </c>
      <c r="D368" s="19"/>
      <c r="E368" s="79" t="s">
        <v>173</v>
      </c>
      <c r="F368" s="54">
        <f>SUM(F369)</f>
        <v>11838395</v>
      </c>
      <c r="G368" s="54">
        <f>SUM(G369)</f>
        <v>12311931</v>
      </c>
      <c r="H368" s="54">
        <f>SUM(H369)</f>
        <v>12804408</v>
      </c>
    </row>
    <row r="369" spans="1:8" ht="57.75" thickBot="1">
      <c r="A369" s="7">
        <v>362</v>
      </c>
      <c r="B369" s="38" t="s">
        <v>143</v>
      </c>
      <c r="C369" s="38" t="s">
        <v>170</v>
      </c>
      <c r="D369" s="19">
        <v>600</v>
      </c>
      <c r="E369" s="7" t="s">
        <v>244</v>
      </c>
      <c r="F369" s="54">
        <v>11838395</v>
      </c>
      <c r="G369" s="54">
        <v>12311931</v>
      </c>
      <c r="H369" s="54">
        <v>12804408</v>
      </c>
    </row>
    <row r="370" spans="1:8" ht="114.75" thickBot="1">
      <c r="A370" s="8">
        <v>363</v>
      </c>
      <c r="B370" s="38" t="s">
        <v>143</v>
      </c>
      <c r="C370" s="38" t="s">
        <v>174</v>
      </c>
      <c r="D370" s="19"/>
      <c r="E370" s="15" t="s">
        <v>423</v>
      </c>
      <c r="F370" s="54">
        <f>SUM(F371)</f>
        <v>90000</v>
      </c>
      <c r="G370" s="54">
        <f>SUM(G371)</f>
        <v>90000</v>
      </c>
      <c r="H370" s="54">
        <f>SUM(H371)</f>
        <v>90000</v>
      </c>
    </row>
    <row r="371" spans="1:8" ht="65.25" customHeight="1" thickBot="1">
      <c r="A371" s="8">
        <v>364</v>
      </c>
      <c r="B371" s="38" t="s">
        <v>143</v>
      </c>
      <c r="C371" s="38" t="s">
        <v>174</v>
      </c>
      <c r="D371" s="19">
        <v>600</v>
      </c>
      <c r="E371" s="7" t="s">
        <v>244</v>
      </c>
      <c r="F371" s="54">
        <v>90000</v>
      </c>
      <c r="G371" s="54">
        <v>90000</v>
      </c>
      <c r="H371" s="54">
        <v>90000</v>
      </c>
    </row>
    <row r="372" spans="1:8" ht="33.75" customHeight="1" thickBot="1">
      <c r="A372" s="7">
        <v>365</v>
      </c>
      <c r="B372" s="38" t="s">
        <v>143</v>
      </c>
      <c r="C372" s="38" t="s">
        <v>345</v>
      </c>
      <c r="D372" s="19"/>
      <c r="E372" s="7" t="s">
        <v>288</v>
      </c>
      <c r="F372" s="54">
        <f>SUM(F373)</f>
        <v>150000</v>
      </c>
      <c r="G372" s="54">
        <f>SUM(G373)</f>
        <v>150000</v>
      </c>
      <c r="H372" s="54">
        <f>SUM(H373)</f>
        <v>150000</v>
      </c>
    </row>
    <row r="373" spans="1:8" ht="63" customHeight="1" thickBot="1">
      <c r="A373" s="8">
        <v>366</v>
      </c>
      <c r="B373" s="38" t="s">
        <v>143</v>
      </c>
      <c r="C373" s="38" t="s">
        <v>345</v>
      </c>
      <c r="D373" s="19">
        <v>600</v>
      </c>
      <c r="E373" s="7" t="s">
        <v>244</v>
      </c>
      <c r="F373" s="54">
        <v>150000</v>
      </c>
      <c r="G373" s="54">
        <v>150000</v>
      </c>
      <c r="H373" s="54">
        <v>150000</v>
      </c>
    </row>
    <row r="374" spans="1:8" ht="15.75" thickBot="1">
      <c r="A374" s="8">
        <v>367</v>
      </c>
      <c r="B374" s="38" t="s">
        <v>63</v>
      </c>
      <c r="C374" s="38"/>
      <c r="D374" s="19"/>
      <c r="E374" s="7" t="s">
        <v>145</v>
      </c>
      <c r="F374" s="54">
        <f t="shared" ref="F374:H375" si="21">SUM(F375)</f>
        <v>1868100</v>
      </c>
      <c r="G374" s="54">
        <f t="shared" si="21"/>
        <v>1500000</v>
      </c>
      <c r="H374" s="54">
        <f t="shared" si="21"/>
        <v>1500000</v>
      </c>
    </row>
    <row r="375" spans="1:8" ht="57.75" thickBot="1">
      <c r="A375" s="7">
        <v>368</v>
      </c>
      <c r="B375" s="38" t="s">
        <v>63</v>
      </c>
      <c r="C375" s="38" t="s">
        <v>74</v>
      </c>
      <c r="D375" s="19"/>
      <c r="E375" s="7" t="s">
        <v>305</v>
      </c>
      <c r="F375" s="55">
        <f t="shared" si="21"/>
        <v>1868100</v>
      </c>
      <c r="G375" s="55">
        <f t="shared" si="21"/>
        <v>1500000</v>
      </c>
      <c r="H375" s="55">
        <f t="shared" si="21"/>
        <v>1500000</v>
      </c>
    </row>
    <row r="376" spans="1:8" ht="72" thickBot="1">
      <c r="A376" s="8">
        <v>369</v>
      </c>
      <c r="B376" s="38" t="s">
        <v>63</v>
      </c>
      <c r="C376" s="38" t="s">
        <v>89</v>
      </c>
      <c r="D376" s="19"/>
      <c r="E376" s="7" t="s">
        <v>325</v>
      </c>
      <c r="F376" s="55">
        <f>F377+F380+F382+F384+F386+F388+F390+F392+F394+F396</f>
        <v>1868100</v>
      </c>
      <c r="G376" s="55">
        <f>G377+G380+G382+G384+G386+G388+G390+G392+G394+G396</f>
        <v>1500000</v>
      </c>
      <c r="H376" s="55">
        <f>H377+H380+H382+H384+H386+H388+H390+H392+H394+H396</f>
        <v>1500000</v>
      </c>
    </row>
    <row r="377" spans="1:8" ht="57.75" thickBot="1">
      <c r="A377" s="8">
        <v>370</v>
      </c>
      <c r="B377" s="38" t="s">
        <v>63</v>
      </c>
      <c r="C377" s="38" t="s">
        <v>179</v>
      </c>
      <c r="D377" s="19"/>
      <c r="E377" s="81" t="s">
        <v>180</v>
      </c>
      <c r="F377" s="55">
        <f>SUM(F378,F379)</f>
        <v>90000</v>
      </c>
      <c r="G377" s="55">
        <f>SUM(G378,G379)</f>
        <v>90000</v>
      </c>
      <c r="H377" s="55">
        <f>SUM(H378,H379)</f>
        <v>90000</v>
      </c>
    </row>
    <row r="378" spans="1:8" ht="117.75" customHeight="1" thickBot="1">
      <c r="A378" s="7">
        <v>371</v>
      </c>
      <c r="B378" s="38" t="s">
        <v>63</v>
      </c>
      <c r="C378" s="38" t="s">
        <v>179</v>
      </c>
      <c r="D378" s="19">
        <v>100</v>
      </c>
      <c r="E378" s="7" t="s">
        <v>241</v>
      </c>
      <c r="F378" s="55">
        <v>24000</v>
      </c>
      <c r="G378" s="55">
        <v>24000</v>
      </c>
      <c r="H378" s="55">
        <v>24000</v>
      </c>
    </row>
    <row r="379" spans="1:8" ht="51" customHeight="1" thickBot="1">
      <c r="A379" s="8">
        <v>372</v>
      </c>
      <c r="B379" s="38" t="s">
        <v>63</v>
      </c>
      <c r="C379" s="38" t="s">
        <v>179</v>
      </c>
      <c r="D379" s="19">
        <v>200</v>
      </c>
      <c r="E379" s="7" t="s">
        <v>242</v>
      </c>
      <c r="F379" s="55">
        <v>66000</v>
      </c>
      <c r="G379" s="55">
        <v>66000</v>
      </c>
      <c r="H379" s="55">
        <v>66000</v>
      </c>
    </row>
    <row r="380" spans="1:8" ht="36.75" customHeight="1" thickBot="1">
      <c r="A380" s="8">
        <v>373</v>
      </c>
      <c r="B380" s="38" t="s">
        <v>63</v>
      </c>
      <c r="C380" s="38" t="s">
        <v>150</v>
      </c>
      <c r="D380" s="19"/>
      <c r="E380" s="15" t="s">
        <v>207</v>
      </c>
      <c r="F380" s="55">
        <f>SUM(F381)</f>
        <v>28000</v>
      </c>
      <c r="G380" s="55">
        <f>SUM(G381)</f>
        <v>28000</v>
      </c>
      <c r="H380" s="55">
        <f>SUM(H381)</f>
        <v>28000</v>
      </c>
    </row>
    <row r="381" spans="1:8" ht="51" customHeight="1" thickBot="1">
      <c r="A381" s="7">
        <v>374</v>
      </c>
      <c r="B381" s="38" t="s">
        <v>63</v>
      </c>
      <c r="C381" s="38" t="s">
        <v>150</v>
      </c>
      <c r="D381" s="19">
        <v>200</v>
      </c>
      <c r="E381" s="7" t="s">
        <v>242</v>
      </c>
      <c r="F381" s="55">
        <v>28000</v>
      </c>
      <c r="G381" s="55">
        <v>28000</v>
      </c>
      <c r="H381" s="55">
        <v>28000</v>
      </c>
    </row>
    <row r="382" spans="1:8" ht="62.25" customHeight="1" thickBot="1">
      <c r="A382" s="8">
        <v>375</v>
      </c>
      <c r="B382" s="38" t="s">
        <v>63</v>
      </c>
      <c r="C382" s="38" t="s">
        <v>377</v>
      </c>
      <c r="D382" s="19"/>
      <c r="E382" s="66" t="s">
        <v>378</v>
      </c>
      <c r="F382" s="55">
        <f>SUM(F383)</f>
        <v>190500</v>
      </c>
      <c r="G382" s="55">
        <f>SUM(G383)</f>
        <v>0</v>
      </c>
      <c r="H382" s="55">
        <f>SUM(H383)</f>
        <v>0</v>
      </c>
    </row>
    <row r="383" spans="1:8" ht="29.25" thickBot="1">
      <c r="A383" s="8">
        <v>376</v>
      </c>
      <c r="B383" s="38" t="s">
        <v>63</v>
      </c>
      <c r="C383" s="38" t="s">
        <v>377</v>
      </c>
      <c r="D383" s="19">
        <v>300</v>
      </c>
      <c r="E383" s="7" t="s">
        <v>246</v>
      </c>
      <c r="F383" s="55">
        <v>190500</v>
      </c>
      <c r="G383" s="55">
        <v>0</v>
      </c>
      <c r="H383" s="55">
        <v>0</v>
      </c>
    </row>
    <row r="384" spans="1:8" ht="72" thickBot="1">
      <c r="A384" s="7">
        <v>377</v>
      </c>
      <c r="B384" s="38" t="s">
        <v>63</v>
      </c>
      <c r="C384" s="38" t="s">
        <v>388</v>
      </c>
      <c r="D384" s="19"/>
      <c r="E384" s="82" t="s">
        <v>419</v>
      </c>
      <c r="F384" s="55">
        <f>SUM(F385)</f>
        <v>200000</v>
      </c>
      <c r="G384" s="55">
        <f>SUM(G385)</f>
        <v>200000</v>
      </c>
      <c r="H384" s="55">
        <f>SUM(H385)</f>
        <v>200000</v>
      </c>
    </row>
    <row r="385" spans="1:8" ht="29.25" thickBot="1">
      <c r="A385" s="8">
        <v>378</v>
      </c>
      <c r="B385" s="38" t="s">
        <v>63</v>
      </c>
      <c r="C385" s="38" t="s">
        <v>388</v>
      </c>
      <c r="D385" s="19">
        <v>300</v>
      </c>
      <c r="E385" s="7" t="s">
        <v>246</v>
      </c>
      <c r="F385" s="55">
        <v>200000</v>
      </c>
      <c r="G385" s="55">
        <v>200000</v>
      </c>
      <c r="H385" s="55">
        <v>200000</v>
      </c>
    </row>
    <row r="386" spans="1:8" ht="66.75" customHeight="1" thickBot="1">
      <c r="A386" s="8">
        <v>379</v>
      </c>
      <c r="B386" s="38" t="s">
        <v>63</v>
      </c>
      <c r="C386" s="38" t="s">
        <v>435</v>
      </c>
      <c r="D386" s="19"/>
      <c r="E386" s="86" t="s">
        <v>436</v>
      </c>
      <c r="F386" s="55">
        <f>F387</f>
        <v>100000</v>
      </c>
      <c r="G386" s="55">
        <f>G387</f>
        <v>100000</v>
      </c>
      <c r="H386" s="55">
        <f>H387</f>
        <v>100000</v>
      </c>
    </row>
    <row r="387" spans="1:8" ht="45.75" customHeight="1" thickBot="1">
      <c r="A387" s="7">
        <v>380</v>
      </c>
      <c r="B387" s="38" t="s">
        <v>63</v>
      </c>
      <c r="C387" s="38" t="s">
        <v>435</v>
      </c>
      <c r="D387" s="19">
        <v>200</v>
      </c>
      <c r="E387" s="7" t="s">
        <v>242</v>
      </c>
      <c r="F387" s="55">
        <v>100000</v>
      </c>
      <c r="G387" s="55">
        <v>100000</v>
      </c>
      <c r="H387" s="55">
        <v>100000</v>
      </c>
    </row>
    <row r="388" spans="1:8" ht="45.75" customHeight="1" thickBot="1">
      <c r="A388" s="8">
        <v>381</v>
      </c>
      <c r="B388" s="38" t="s">
        <v>63</v>
      </c>
      <c r="C388" s="38" t="s">
        <v>454</v>
      </c>
      <c r="D388" s="19"/>
      <c r="E388" s="86" t="s">
        <v>455</v>
      </c>
      <c r="F388" s="55">
        <f>F389</f>
        <v>73100</v>
      </c>
      <c r="G388" s="55">
        <f>G389</f>
        <v>0</v>
      </c>
      <c r="H388" s="55">
        <f>H389</f>
        <v>0</v>
      </c>
    </row>
    <row r="389" spans="1:8" ht="45.75" customHeight="1" thickBot="1">
      <c r="A389" s="8">
        <v>382</v>
      </c>
      <c r="B389" s="38" t="s">
        <v>63</v>
      </c>
      <c r="C389" s="38" t="s">
        <v>454</v>
      </c>
      <c r="D389" s="19">
        <v>200</v>
      </c>
      <c r="E389" s="7" t="s">
        <v>242</v>
      </c>
      <c r="F389" s="55">
        <v>73100</v>
      </c>
      <c r="G389" s="55">
        <v>0</v>
      </c>
      <c r="H389" s="55">
        <v>0</v>
      </c>
    </row>
    <row r="390" spans="1:8" ht="57.75" thickBot="1">
      <c r="A390" s="7">
        <v>383</v>
      </c>
      <c r="B390" s="38" t="s">
        <v>63</v>
      </c>
      <c r="C390" s="38" t="s">
        <v>452</v>
      </c>
      <c r="D390" s="19"/>
      <c r="E390" s="86" t="s">
        <v>453</v>
      </c>
      <c r="F390" s="55">
        <f>F391</f>
        <v>104500</v>
      </c>
      <c r="G390" s="55">
        <f>G391</f>
        <v>0</v>
      </c>
      <c r="H390" s="55">
        <f>H391</f>
        <v>0</v>
      </c>
    </row>
    <row r="391" spans="1:8" ht="45.75" customHeight="1" thickBot="1">
      <c r="A391" s="8">
        <v>384</v>
      </c>
      <c r="B391" s="38" t="s">
        <v>63</v>
      </c>
      <c r="C391" s="38" t="s">
        <v>452</v>
      </c>
      <c r="D391" s="19">
        <v>200</v>
      </c>
      <c r="E391" s="7" t="s">
        <v>242</v>
      </c>
      <c r="F391" s="55">
        <v>104500</v>
      </c>
      <c r="G391" s="55">
        <v>0</v>
      </c>
      <c r="H391" s="55">
        <v>0</v>
      </c>
    </row>
    <row r="392" spans="1:8" ht="86.25" thickBot="1">
      <c r="A392" s="8">
        <v>385</v>
      </c>
      <c r="B392" s="38" t="s">
        <v>63</v>
      </c>
      <c r="C392" s="38" t="s">
        <v>470</v>
      </c>
      <c r="D392" s="19"/>
      <c r="E392" s="7" t="s">
        <v>471</v>
      </c>
      <c r="F392" s="55">
        <f>F393</f>
        <v>500000</v>
      </c>
      <c r="G392" s="55">
        <f>G393</f>
        <v>500000</v>
      </c>
      <c r="H392" s="55">
        <f>H393</f>
        <v>500000</v>
      </c>
    </row>
    <row r="393" spans="1:8" ht="45.75" customHeight="1" thickBot="1">
      <c r="A393" s="7">
        <v>386</v>
      </c>
      <c r="B393" s="38" t="s">
        <v>63</v>
      </c>
      <c r="C393" s="38" t="s">
        <v>470</v>
      </c>
      <c r="D393" s="19">
        <v>200</v>
      </c>
      <c r="E393" s="7" t="s">
        <v>242</v>
      </c>
      <c r="F393" s="55">
        <v>500000</v>
      </c>
      <c r="G393" s="55">
        <v>500000</v>
      </c>
      <c r="H393" s="55">
        <v>500000</v>
      </c>
    </row>
    <row r="394" spans="1:8" ht="57.75" thickBot="1">
      <c r="A394" s="8">
        <v>387</v>
      </c>
      <c r="B394" s="38" t="s">
        <v>63</v>
      </c>
      <c r="C394" s="38" t="s">
        <v>151</v>
      </c>
      <c r="D394" s="19"/>
      <c r="E394" s="7" t="s">
        <v>157</v>
      </c>
      <c r="F394" s="55">
        <f>SUM(F395)</f>
        <v>500000</v>
      </c>
      <c r="G394" s="55">
        <f>SUM(G395)</f>
        <v>500000</v>
      </c>
      <c r="H394" s="55">
        <f>SUM(H395)</f>
        <v>500000</v>
      </c>
    </row>
    <row r="395" spans="1:8" ht="117.75" customHeight="1" thickBot="1">
      <c r="A395" s="8">
        <v>388</v>
      </c>
      <c r="B395" s="38" t="s">
        <v>63</v>
      </c>
      <c r="C395" s="38" t="s">
        <v>151</v>
      </c>
      <c r="D395" s="19">
        <v>100</v>
      </c>
      <c r="E395" s="7" t="s">
        <v>241</v>
      </c>
      <c r="F395" s="55">
        <v>500000</v>
      </c>
      <c r="G395" s="55">
        <v>500000</v>
      </c>
      <c r="H395" s="55">
        <v>500000</v>
      </c>
    </row>
    <row r="396" spans="1:8" ht="72" thickBot="1">
      <c r="A396" s="7">
        <v>389</v>
      </c>
      <c r="B396" s="38" t="s">
        <v>63</v>
      </c>
      <c r="C396" s="38" t="s">
        <v>181</v>
      </c>
      <c r="D396" s="19"/>
      <c r="E396" s="79" t="s">
        <v>182</v>
      </c>
      <c r="F396" s="55">
        <f>F397</f>
        <v>82000</v>
      </c>
      <c r="G396" s="55">
        <f>G397</f>
        <v>82000</v>
      </c>
      <c r="H396" s="55">
        <f>H397</f>
        <v>82000</v>
      </c>
    </row>
    <row r="397" spans="1:8" ht="43.5" customHeight="1" thickBot="1">
      <c r="A397" s="8">
        <v>390</v>
      </c>
      <c r="B397" s="38" t="s">
        <v>63</v>
      </c>
      <c r="C397" s="38" t="s">
        <v>181</v>
      </c>
      <c r="D397" s="19">
        <v>200</v>
      </c>
      <c r="E397" s="7" t="s">
        <v>242</v>
      </c>
      <c r="F397" s="55">
        <v>82000</v>
      </c>
      <c r="G397" s="55">
        <v>82000</v>
      </c>
      <c r="H397" s="55">
        <v>82000</v>
      </c>
    </row>
    <row r="398" spans="1:8" ht="32.25" customHeight="1" thickBot="1">
      <c r="A398" s="8">
        <v>391</v>
      </c>
      <c r="B398" s="38" t="s">
        <v>64</v>
      </c>
      <c r="C398" s="38"/>
      <c r="D398" s="19"/>
      <c r="E398" s="7" t="s">
        <v>11</v>
      </c>
      <c r="F398" s="54">
        <f>SUM(F399,F421)</f>
        <v>36027839.07</v>
      </c>
      <c r="G398" s="54">
        <f>SUM(G399,G421)</f>
        <v>34037894</v>
      </c>
      <c r="H398" s="54">
        <f>SUM(H399,H421)</f>
        <v>34823146</v>
      </c>
    </row>
    <row r="399" spans="1:8" ht="57.75" thickBot="1">
      <c r="A399" s="7">
        <v>392</v>
      </c>
      <c r="B399" s="49" t="s">
        <v>64</v>
      </c>
      <c r="C399" s="38" t="s">
        <v>95</v>
      </c>
      <c r="D399" s="19"/>
      <c r="E399" s="7" t="s">
        <v>349</v>
      </c>
      <c r="F399" s="54">
        <f>F400+F405+F414</f>
        <v>32213204.07</v>
      </c>
      <c r="G399" s="54">
        <f>G400+G405+G414</f>
        <v>29995409</v>
      </c>
      <c r="H399" s="54">
        <f>H400+H405+H414</f>
        <v>30780661</v>
      </c>
    </row>
    <row r="400" spans="1:8" ht="46.5" customHeight="1" thickBot="1">
      <c r="A400" s="8">
        <v>393</v>
      </c>
      <c r="B400" s="38" t="s">
        <v>64</v>
      </c>
      <c r="C400" s="41" t="s">
        <v>99</v>
      </c>
      <c r="D400" s="19"/>
      <c r="E400" s="17" t="s">
        <v>316</v>
      </c>
      <c r="F400" s="54">
        <f>F401+F403</f>
        <v>2296957.0700000003</v>
      </c>
      <c r="G400" s="54">
        <f>G401+G403</f>
        <v>980400</v>
      </c>
      <c r="H400" s="54">
        <f>H401+H403</f>
        <v>1019600</v>
      </c>
    </row>
    <row r="401" spans="1:8" ht="159.75" customHeight="1" thickBot="1">
      <c r="A401" s="8">
        <v>394</v>
      </c>
      <c r="B401" s="38" t="s">
        <v>64</v>
      </c>
      <c r="C401" s="41" t="s">
        <v>522</v>
      </c>
      <c r="D401" s="19"/>
      <c r="E401" s="17" t="s">
        <v>521</v>
      </c>
      <c r="F401" s="54">
        <f>F402</f>
        <v>942700</v>
      </c>
      <c r="G401" s="54">
        <f>G402</f>
        <v>980400</v>
      </c>
      <c r="H401" s="54">
        <f>H402</f>
        <v>1019600</v>
      </c>
    </row>
    <row r="402" spans="1:8" ht="57.75" thickBot="1">
      <c r="A402" s="7">
        <v>395</v>
      </c>
      <c r="B402" s="38" t="s">
        <v>64</v>
      </c>
      <c r="C402" s="41" t="s">
        <v>522</v>
      </c>
      <c r="D402" s="19">
        <v>600</v>
      </c>
      <c r="E402" s="7" t="s">
        <v>244</v>
      </c>
      <c r="F402" s="54">
        <v>942700</v>
      </c>
      <c r="G402" s="54">
        <v>980400</v>
      </c>
      <c r="H402" s="54">
        <v>1019600</v>
      </c>
    </row>
    <row r="403" spans="1:8" ht="114.75" thickBot="1">
      <c r="A403" s="8">
        <v>396</v>
      </c>
      <c r="B403" s="38" t="s">
        <v>64</v>
      </c>
      <c r="C403" s="41" t="s">
        <v>524</v>
      </c>
      <c r="D403" s="19"/>
      <c r="E403" s="17" t="s">
        <v>523</v>
      </c>
      <c r="F403" s="54">
        <f>F404</f>
        <v>1354257.07</v>
      </c>
      <c r="G403" s="54">
        <f>G404</f>
        <v>0</v>
      </c>
      <c r="H403" s="54">
        <f>H404</f>
        <v>0</v>
      </c>
    </row>
    <row r="404" spans="1:8" ht="57.75" thickBot="1">
      <c r="A404" s="8">
        <v>397</v>
      </c>
      <c r="B404" s="38" t="s">
        <v>64</v>
      </c>
      <c r="C404" s="41" t="s">
        <v>524</v>
      </c>
      <c r="D404" s="19">
        <v>600</v>
      </c>
      <c r="E404" s="7" t="s">
        <v>244</v>
      </c>
      <c r="F404" s="54">
        <v>1354257.07</v>
      </c>
      <c r="G404" s="54">
        <v>0</v>
      </c>
      <c r="H404" s="54">
        <v>0</v>
      </c>
    </row>
    <row r="405" spans="1:8" ht="72" thickBot="1">
      <c r="A405" s="7">
        <v>398</v>
      </c>
      <c r="B405" s="49" t="s">
        <v>64</v>
      </c>
      <c r="C405" s="49" t="s">
        <v>102</v>
      </c>
      <c r="D405" s="50"/>
      <c r="E405" s="15" t="s">
        <v>320</v>
      </c>
      <c r="F405" s="57">
        <f>F406+F408+F410+F412</f>
        <v>13592392</v>
      </c>
      <c r="G405" s="57">
        <f>G406+G408+G410+G412</f>
        <v>12253600</v>
      </c>
      <c r="H405" s="57">
        <f>H406+H408+H410+H412</f>
        <v>12571600</v>
      </c>
    </row>
    <row r="406" spans="1:8" ht="162" customHeight="1" thickBot="1">
      <c r="A406" s="8">
        <v>399</v>
      </c>
      <c r="B406" s="38" t="s">
        <v>64</v>
      </c>
      <c r="C406" s="38" t="s">
        <v>418</v>
      </c>
      <c r="D406" s="19"/>
      <c r="E406" s="84" t="s">
        <v>424</v>
      </c>
      <c r="F406" s="55">
        <f>SUM(F407)</f>
        <v>764192</v>
      </c>
      <c r="G406" s="55">
        <f>SUM(G407)</f>
        <v>794800</v>
      </c>
      <c r="H406" s="55">
        <f>SUM(H407)</f>
        <v>826500</v>
      </c>
    </row>
    <row r="407" spans="1:8" ht="57.75" thickBot="1">
      <c r="A407" s="8">
        <v>400</v>
      </c>
      <c r="B407" s="38" t="s">
        <v>64</v>
      </c>
      <c r="C407" s="38" t="s">
        <v>418</v>
      </c>
      <c r="D407" s="19">
        <v>600</v>
      </c>
      <c r="E407" s="7" t="s">
        <v>244</v>
      </c>
      <c r="F407" s="55">
        <v>764192</v>
      </c>
      <c r="G407" s="55">
        <v>794800</v>
      </c>
      <c r="H407" s="55">
        <v>826500</v>
      </c>
    </row>
    <row r="408" spans="1:8" ht="89.25" customHeight="1" thickBot="1">
      <c r="A408" s="7">
        <v>401</v>
      </c>
      <c r="B408" s="49" t="s">
        <v>64</v>
      </c>
      <c r="C408" s="49" t="s">
        <v>264</v>
      </c>
      <c r="D408" s="50"/>
      <c r="E408" s="83" t="s">
        <v>267</v>
      </c>
      <c r="F408" s="57">
        <f>F409</f>
        <v>6883500</v>
      </c>
      <c r="G408" s="57">
        <f>G409</f>
        <v>7158800</v>
      </c>
      <c r="H408" s="57">
        <f>H409</f>
        <v>7445100</v>
      </c>
    </row>
    <row r="409" spans="1:8" ht="66" customHeight="1" thickBot="1">
      <c r="A409" s="8">
        <v>402</v>
      </c>
      <c r="B409" s="49" t="s">
        <v>64</v>
      </c>
      <c r="C409" s="49" t="s">
        <v>264</v>
      </c>
      <c r="D409" s="50">
        <v>600</v>
      </c>
      <c r="E409" s="15" t="s">
        <v>244</v>
      </c>
      <c r="F409" s="57">
        <v>6883500</v>
      </c>
      <c r="G409" s="57">
        <v>7158800</v>
      </c>
      <c r="H409" s="57">
        <v>7445100</v>
      </c>
    </row>
    <row r="410" spans="1:8" ht="87" customHeight="1" thickBot="1">
      <c r="A410" s="8">
        <v>403</v>
      </c>
      <c r="B410" s="38" t="s">
        <v>64</v>
      </c>
      <c r="C410" s="41" t="s">
        <v>526</v>
      </c>
      <c r="D410" s="19"/>
      <c r="E410" s="17" t="s">
        <v>525</v>
      </c>
      <c r="F410" s="54">
        <f>F411</f>
        <v>1644700</v>
      </c>
      <c r="G410" s="54">
        <f>G411</f>
        <v>0</v>
      </c>
      <c r="H410" s="54">
        <f>H411</f>
        <v>0</v>
      </c>
    </row>
    <row r="411" spans="1:8" ht="66" customHeight="1" thickBot="1">
      <c r="A411" s="7">
        <v>404</v>
      </c>
      <c r="B411" s="38" t="s">
        <v>64</v>
      </c>
      <c r="C411" s="41" t="s">
        <v>526</v>
      </c>
      <c r="D411" s="19">
        <v>600</v>
      </c>
      <c r="E411" s="7" t="s">
        <v>244</v>
      </c>
      <c r="F411" s="54">
        <v>1644700</v>
      </c>
      <c r="G411" s="54">
        <v>0</v>
      </c>
      <c r="H411" s="54">
        <v>0</v>
      </c>
    </row>
    <row r="412" spans="1:8" ht="106.5" customHeight="1" thickBot="1">
      <c r="A412" s="8">
        <v>405</v>
      </c>
      <c r="B412" s="49" t="s">
        <v>64</v>
      </c>
      <c r="C412" s="49" t="s">
        <v>253</v>
      </c>
      <c r="D412" s="50"/>
      <c r="E412" s="83" t="s">
        <v>397</v>
      </c>
      <c r="F412" s="57">
        <f>SUM(F413)</f>
        <v>4300000</v>
      </c>
      <c r="G412" s="57">
        <f>SUM(G413)</f>
        <v>4300000</v>
      </c>
      <c r="H412" s="57">
        <f>SUM(H413)</f>
        <v>4300000</v>
      </c>
    </row>
    <row r="413" spans="1:8" ht="56.25" customHeight="1" thickBot="1">
      <c r="A413" s="8">
        <v>406</v>
      </c>
      <c r="B413" s="49" t="s">
        <v>64</v>
      </c>
      <c r="C413" s="49" t="s">
        <v>253</v>
      </c>
      <c r="D413" s="50">
        <v>600</v>
      </c>
      <c r="E413" s="15" t="s">
        <v>244</v>
      </c>
      <c r="F413" s="57">
        <v>4300000</v>
      </c>
      <c r="G413" s="57">
        <v>4300000</v>
      </c>
      <c r="H413" s="57">
        <v>4300000</v>
      </c>
    </row>
    <row r="414" spans="1:8" ht="73.5" customHeight="1" thickBot="1">
      <c r="A414" s="7">
        <v>407</v>
      </c>
      <c r="B414" s="38" t="s">
        <v>64</v>
      </c>
      <c r="C414" s="38" t="s">
        <v>103</v>
      </c>
      <c r="D414" s="19"/>
      <c r="E414" s="7" t="s">
        <v>410</v>
      </c>
      <c r="F414" s="54">
        <f>SUM(F415,F419)</f>
        <v>16323855</v>
      </c>
      <c r="G414" s="54">
        <f>SUM(G415,G419)</f>
        <v>16761409</v>
      </c>
      <c r="H414" s="54">
        <f>SUM(H415,H419)</f>
        <v>17189461</v>
      </c>
    </row>
    <row r="415" spans="1:8" ht="43.5" thickBot="1">
      <c r="A415" s="8">
        <v>408</v>
      </c>
      <c r="B415" s="38" t="s">
        <v>64</v>
      </c>
      <c r="C415" s="38" t="s">
        <v>104</v>
      </c>
      <c r="D415" s="19"/>
      <c r="E415" s="7" t="s">
        <v>31</v>
      </c>
      <c r="F415" s="54">
        <f>SUM(F416,F417,F418)</f>
        <v>16277947</v>
      </c>
      <c r="G415" s="54">
        <f>SUM(G416,G417,G418)</f>
        <v>16713709</v>
      </c>
      <c r="H415" s="54">
        <f>SUM(H416,H417,H418)</f>
        <v>17139861</v>
      </c>
    </row>
    <row r="416" spans="1:8" ht="122.25" customHeight="1" thickBot="1">
      <c r="A416" s="8">
        <v>409</v>
      </c>
      <c r="B416" s="38" t="s">
        <v>64</v>
      </c>
      <c r="C416" s="38" t="s">
        <v>104</v>
      </c>
      <c r="D416" s="19">
        <v>100</v>
      </c>
      <c r="E416" s="7" t="s">
        <v>241</v>
      </c>
      <c r="F416" s="54">
        <v>13337749</v>
      </c>
      <c r="G416" s="54">
        <v>13747511</v>
      </c>
      <c r="H416" s="54">
        <v>14173663</v>
      </c>
    </row>
    <row r="417" spans="1:9" ht="57.75" thickBot="1">
      <c r="A417" s="7">
        <v>410</v>
      </c>
      <c r="B417" s="38" t="s">
        <v>64</v>
      </c>
      <c r="C417" s="38" t="s">
        <v>104</v>
      </c>
      <c r="D417" s="19">
        <v>200</v>
      </c>
      <c r="E417" s="7" t="s">
        <v>242</v>
      </c>
      <c r="F417" s="54">
        <v>2919198</v>
      </c>
      <c r="G417" s="54">
        <v>2945198</v>
      </c>
      <c r="H417" s="54">
        <v>2945198</v>
      </c>
    </row>
    <row r="418" spans="1:9" ht="29.25" thickBot="1">
      <c r="A418" s="8">
        <v>411</v>
      </c>
      <c r="B418" s="38" t="s">
        <v>64</v>
      </c>
      <c r="C418" s="38" t="s">
        <v>104</v>
      </c>
      <c r="D418" s="19">
        <v>300</v>
      </c>
      <c r="E418" s="7" t="s">
        <v>246</v>
      </c>
      <c r="F418" s="54">
        <v>21000</v>
      </c>
      <c r="G418" s="54">
        <v>21000</v>
      </c>
      <c r="H418" s="54">
        <v>21000</v>
      </c>
      <c r="I418" s="64"/>
    </row>
    <row r="419" spans="1:9" ht="192" customHeight="1" thickBot="1">
      <c r="A419" s="8">
        <v>412</v>
      </c>
      <c r="B419" s="38" t="s">
        <v>64</v>
      </c>
      <c r="C419" s="38" t="s">
        <v>219</v>
      </c>
      <c r="D419" s="19"/>
      <c r="E419" s="84" t="s">
        <v>229</v>
      </c>
      <c r="F419" s="55">
        <f>SUM(F420)</f>
        <v>45908</v>
      </c>
      <c r="G419" s="55">
        <f>SUM(G420)</f>
        <v>47700</v>
      </c>
      <c r="H419" s="55">
        <f>SUM(H420)</f>
        <v>49600</v>
      </c>
    </row>
    <row r="420" spans="1:9" ht="57.75" thickBot="1">
      <c r="A420" s="7">
        <v>413</v>
      </c>
      <c r="B420" s="38" t="s">
        <v>64</v>
      </c>
      <c r="C420" s="38" t="s">
        <v>219</v>
      </c>
      <c r="D420" s="19">
        <v>200</v>
      </c>
      <c r="E420" s="7" t="s">
        <v>242</v>
      </c>
      <c r="F420" s="55">
        <v>45908</v>
      </c>
      <c r="G420" s="55">
        <v>47700</v>
      </c>
      <c r="H420" s="55">
        <v>49600</v>
      </c>
    </row>
    <row r="421" spans="1:9" ht="29.25" thickBot="1">
      <c r="A421" s="8">
        <v>414</v>
      </c>
      <c r="B421" s="38" t="s">
        <v>64</v>
      </c>
      <c r="C421" s="38" t="s">
        <v>70</v>
      </c>
      <c r="D421" s="19"/>
      <c r="E421" s="7" t="s">
        <v>227</v>
      </c>
      <c r="F421" s="55">
        <f t="shared" ref="F421:H422" si="22">SUM(F422)</f>
        <v>3814635</v>
      </c>
      <c r="G421" s="55">
        <f t="shared" si="22"/>
        <v>4042485</v>
      </c>
      <c r="H421" s="55">
        <f t="shared" si="22"/>
        <v>4042485</v>
      </c>
    </row>
    <row r="422" spans="1:9" ht="48" customHeight="1" thickBot="1">
      <c r="A422" s="8">
        <v>415</v>
      </c>
      <c r="B422" s="38" t="s">
        <v>64</v>
      </c>
      <c r="C422" s="38" t="s">
        <v>72</v>
      </c>
      <c r="D422" s="19"/>
      <c r="E422" s="7" t="s">
        <v>75</v>
      </c>
      <c r="F422" s="55">
        <f t="shared" si="22"/>
        <v>3814635</v>
      </c>
      <c r="G422" s="55">
        <f t="shared" si="22"/>
        <v>4042485</v>
      </c>
      <c r="H422" s="55">
        <f t="shared" si="22"/>
        <v>4042485</v>
      </c>
    </row>
    <row r="423" spans="1:9" ht="114.75" thickBot="1">
      <c r="A423" s="7">
        <v>416</v>
      </c>
      <c r="B423" s="38" t="s">
        <v>64</v>
      </c>
      <c r="C423" s="38" t="s">
        <v>72</v>
      </c>
      <c r="D423" s="19">
        <v>100</v>
      </c>
      <c r="E423" s="17" t="s">
        <v>241</v>
      </c>
      <c r="F423" s="54">
        <v>3814635</v>
      </c>
      <c r="G423" s="54">
        <v>4042485</v>
      </c>
      <c r="H423" s="54">
        <v>4042485</v>
      </c>
      <c r="I423" s="21"/>
    </row>
    <row r="424" spans="1:9" ht="29.25" thickBot="1">
      <c r="A424" s="8">
        <v>417</v>
      </c>
      <c r="B424" s="38" t="s">
        <v>65</v>
      </c>
      <c r="C424" s="38"/>
      <c r="D424" s="19"/>
      <c r="E424" s="7" t="s">
        <v>300</v>
      </c>
      <c r="F424" s="55">
        <f t="shared" ref="F424:H424" si="23">SUM(F425)</f>
        <v>91973332.909999996</v>
      </c>
      <c r="G424" s="55">
        <f t="shared" si="23"/>
        <v>94300750</v>
      </c>
      <c r="H424" s="55">
        <f t="shared" si="23"/>
        <v>94300750</v>
      </c>
    </row>
    <row r="425" spans="1:9" ht="15.75" thickBot="1">
      <c r="A425" s="8">
        <v>418</v>
      </c>
      <c r="B425" s="38" t="s">
        <v>66</v>
      </c>
      <c r="C425" s="38"/>
      <c r="D425" s="19"/>
      <c r="E425" s="7" t="s">
        <v>12</v>
      </c>
      <c r="F425" s="55">
        <f>F426+F430</f>
        <v>91973332.909999996</v>
      </c>
      <c r="G425" s="55">
        <f>G426+G430</f>
        <v>94300750</v>
      </c>
      <c r="H425" s="55">
        <f>H426+H430</f>
        <v>94300750</v>
      </c>
    </row>
    <row r="426" spans="1:9" ht="57.75" thickBot="1">
      <c r="A426" s="7">
        <v>419</v>
      </c>
      <c r="B426" s="38" t="s">
        <v>66</v>
      </c>
      <c r="C426" s="38" t="s">
        <v>74</v>
      </c>
      <c r="D426" s="19"/>
      <c r="E426" s="7" t="s">
        <v>305</v>
      </c>
      <c r="F426" s="55">
        <f t="shared" ref="F426:H428" si="24">F427</f>
        <v>2400000</v>
      </c>
      <c r="G426" s="55">
        <f t="shared" si="24"/>
        <v>0</v>
      </c>
      <c r="H426" s="55">
        <f t="shared" si="24"/>
        <v>0</v>
      </c>
    </row>
    <row r="427" spans="1:9" ht="72" thickBot="1">
      <c r="A427" s="8">
        <v>420</v>
      </c>
      <c r="B427" s="38" t="s">
        <v>66</v>
      </c>
      <c r="C427" s="38" t="s">
        <v>105</v>
      </c>
      <c r="D427" s="19"/>
      <c r="E427" s="7" t="s">
        <v>398</v>
      </c>
      <c r="F427" s="55">
        <f t="shared" si="24"/>
        <v>2400000</v>
      </c>
      <c r="G427" s="55">
        <f t="shared" si="24"/>
        <v>0</v>
      </c>
      <c r="H427" s="55">
        <f t="shared" si="24"/>
        <v>0</v>
      </c>
    </row>
    <row r="428" spans="1:9" ht="136.5" customHeight="1" thickBot="1">
      <c r="A428" s="8">
        <v>421</v>
      </c>
      <c r="B428" s="38" t="s">
        <v>66</v>
      </c>
      <c r="C428" s="38" t="s">
        <v>472</v>
      </c>
      <c r="D428" s="19"/>
      <c r="E428" s="7" t="s">
        <v>480</v>
      </c>
      <c r="F428" s="55">
        <f t="shared" si="24"/>
        <v>2400000</v>
      </c>
      <c r="G428" s="55">
        <f t="shared" si="24"/>
        <v>0</v>
      </c>
      <c r="H428" s="55">
        <f t="shared" si="24"/>
        <v>0</v>
      </c>
    </row>
    <row r="429" spans="1:9" ht="57.75" thickBot="1">
      <c r="A429" s="7">
        <v>422</v>
      </c>
      <c r="B429" s="38" t="s">
        <v>66</v>
      </c>
      <c r="C429" s="38" t="s">
        <v>472</v>
      </c>
      <c r="D429" s="19">
        <v>200</v>
      </c>
      <c r="E429" s="7" t="s">
        <v>242</v>
      </c>
      <c r="F429" s="55">
        <v>2400000</v>
      </c>
      <c r="G429" s="55">
        <v>0</v>
      </c>
      <c r="H429" s="55">
        <v>0</v>
      </c>
    </row>
    <row r="430" spans="1:9" ht="49.5" customHeight="1" thickBot="1">
      <c r="A430" s="8">
        <v>423</v>
      </c>
      <c r="B430" s="38" t="s">
        <v>66</v>
      </c>
      <c r="C430" s="38" t="s">
        <v>183</v>
      </c>
      <c r="D430" s="19"/>
      <c r="E430" s="7" t="s">
        <v>317</v>
      </c>
      <c r="F430" s="55">
        <f>SUM(F431,F444)</f>
        <v>89573332.909999996</v>
      </c>
      <c r="G430" s="55">
        <f>SUM(G431,G444)</f>
        <v>94300750</v>
      </c>
      <c r="H430" s="55">
        <f>SUM(H431,H444)</f>
        <v>94300750</v>
      </c>
    </row>
    <row r="431" spans="1:9" ht="57.75" thickBot="1">
      <c r="A431" s="8">
        <v>424</v>
      </c>
      <c r="B431" s="38" t="s">
        <v>66</v>
      </c>
      <c r="C431" s="38" t="s">
        <v>185</v>
      </c>
      <c r="D431" s="19"/>
      <c r="E431" s="7" t="s">
        <v>321</v>
      </c>
      <c r="F431" s="55">
        <f>SUM(F432,F434,F436,F438,F440,F442)</f>
        <v>75013332.909999996</v>
      </c>
      <c r="G431" s="55">
        <f>SUM(G432,G434,G436,G438,G440,G442)</f>
        <v>92680750</v>
      </c>
      <c r="H431" s="55">
        <f>SUM(H432,H434,H436,H438,H440,H442)</f>
        <v>92680750</v>
      </c>
    </row>
    <row r="432" spans="1:9" ht="63.75" customHeight="1" thickBot="1">
      <c r="A432" s="7">
        <v>425</v>
      </c>
      <c r="B432" s="38" t="s">
        <v>66</v>
      </c>
      <c r="C432" s="38" t="s">
        <v>186</v>
      </c>
      <c r="D432" s="19"/>
      <c r="E432" s="7" t="s">
        <v>32</v>
      </c>
      <c r="F432" s="55">
        <f>SUM(F433)</f>
        <v>20680506.969999999</v>
      </c>
      <c r="G432" s="55">
        <f>SUM(G433)</f>
        <v>25280506.969999999</v>
      </c>
      <c r="H432" s="55">
        <f>SUM(H433)</f>
        <v>25280506.969999999</v>
      </c>
    </row>
    <row r="433" spans="1:8" ht="65.25" customHeight="1" thickBot="1">
      <c r="A433" s="8">
        <v>426</v>
      </c>
      <c r="B433" s="38" t="s">
        <v>66</v>
      </c>
      <c r="C433" s="38" t="s">
        <v>186</v>
      </c>
      <c r="D433" s="19">
        <v>600</v>
      </c>
      <c r="E433" s="7" t="s">
        <v>244</v>
      </c>
      <c r="F433" s="55">
        <v>20680506.969999999</v>
      </c>
      <c r="G433" s="55">
        <v>25280506.969999999</v>
      </c>
      <c r="H433" s="55">
        <v>25280506.969999999</v>
      </c>
    </row>
    <row r="434" spans="1:8" ht="29.25" thickBot="1">
      <c r="A434" s="8">
        <v>427</v>
      </c>
      <c r="B434" s="38" t="s">
        <v>66</v>
      </c>
      <c r="C434" s="38" t="s">
        <v>291</v>
      </c>
      <c r="D434" s="19"/>
      <c r="E434" s="7" t="s">
        <v>351</v>
      </c>
      <c r="F434" s="55">
        <f>SUM(F435)</f>
        <v>444752.62</v>
      </c>
      <c r="G434" s="55">
        <f>SUM(G435)</f>
        <v>844752.62</v>
      </c>
      <c r="H434" s="55">
        <f>SUM(H435)</f>
        <v>844752.62</v>
      </c>
    </row>
    <row r="435" spans="1:8" ht="57.75" thickBot="1">
      <c r="A435" s="7">
        <v>428</v>
      </c>
      <c r="B435" s="38" t="s">
        <v>66</v>
      </c>
      <c r="C435" s="38" t="s">
        <v>291</v>
      </c>
      <c r="D435" s="19">
        <v>600</v>
      </c>
      <c r="E435" s="7" t="s">
        <v>244</v>
      </c>
      <c r="F435" s="55">
        <v>444752.62</v>
      </c>
      <c r="G435" s="55">
        <v>844752.62</v>
      </c>
      <c r="H435" s="55">
        <v>844752.62</v>
      </c>
    </row>
    <row r="436" spans="1:8" ht="36" customHeight="1" thickBot="1">
      <c r="A436" s="8">
        <v>429</v>
      </c>
      <c r="B436" s="38" t="s">
        <v>66</v>
      </c>
      <c r="C436" s="38" t="s">
        <v>187</v>
      </c>
      <c r="D436" s="19"/>
      <c r="E436" s="7" t="s">
        <v>33</v>
      </c>
      <c r="F436" s="55">
        <f>F437</f>
        <v>52747773.32</v>
      </c>
      <c r="G436" s="55">
        <f>G437</f>
        <v>64071490.409999996</v>
      </c>
      <c r="H436" s="55">
        <f>H437</f>
        <v>64071490.409999996</v>
      </c>
    </row>
    <row r="437" spans="1:8" ht="57.75" thickBot="1">
      <c r="A437" s="8">
        <v>430</v>
      </c>
      <c r="B437" s="38" t="s">
        <v>66</v>
      </c>
      <c r="C437" s="38" t="s">
        <v>187</v>
      </c>
      <c r="D437" s="19">
        <v>600</v>
      </c>
      <c r="E437" s="7" t="s">
        <v>244</v>
      </c>
      <c r="F437" s="55">
        <v>52747773.32</v>
      </c>
      <c r="G437" s="55">
        <v>64071490.409999996</v>
      </c>
      <c r="H437" s="55">
        <v>64071490.409999996</v>
      </c>
    </row>
    <row r="438" spans="1:8" ht="118.5" customHeight="1" thickBot="1">
      <c r="A438" s="7">
        <v>431</v>
      </c>
      <c r="B438" s="38" t="s">
        <v>66</v>
      </c>
      <c r="C438" s="38" t="s">
        <v>284</v>
      </c>
      <c r="D438" s="19"/>
      <c r="E438" s="66" t="s">
        <v>352</v>
      </c>
      <c r="F438" s="55">
        <f>SUM(F439)</f>
        <v>500000</v>
      </c>
      <c r="G438" s="55">
        <f>SUM(G439)</f>
        <v>2100000</v>
      </c>
      <c r="H438" s="55">
        <f>SUM(H439)</f>
        <v>2100000</v>
      </c>
    </row>
    <row r="439" spans="1:8" ht="57.75" thickBot="1">
      <c r="A439" s="8">
        <v>432</v>
      </c>
      <c r="B439" s="38" t="s">
        <v>66</v>
      </c>
      <c r="C439" s="38" t="s">
        <v>284</v>
      </c>
      <c r="D439" s="19">
        <v>600</v>
      </c>
      <c r="E439" s="7" t="s">
        <v>244</v>
      </c>
      <c r="F439" s="55">
        <v>500000</v>
      </c>
      <c r="G439" s="55">
        <v>2100000</v>
      </c>
      <c r="H439" s="55">
        <v>2100000</v>
      </c>
    </row>
    <row r="440" spans="1:8" ht="62.25" customHeight="1" thickBot="1">
      <c r="A440" s="8">
        <v>433</v>
      </c>
      <c r="B440" s="38" t="s">
        <v>66</v>
      </c>
      <c r="C440" s="38" t="s">
        <v>379</v>
      </c>
      <c r="D440" s="19"/>
      <c r="E440" s="85" t="s">
        <v>394</v>
      </c>
      <c r="F440" s="55">
        <f>SUM(F441)</f>
        <v>256300</v>
      </c>
      <c r="G440" s="55">
        <f>SUM(G441)</f>
        <v>0</v>
      </c>
      <c r="H440" s="55">
        <f>SUM(H441)</f>
        <v>0</v>
      </c>
    </row>
    <row r="441" spans="1:8" ht="57.75" thickBot="1">
      <c r="A441" s="7">
        <v>434</v>
      </c>
      <c r="B441" s="38" t="s">
        <v>66</v>
      </c>
      <c r="C441" s="38" t="s">
        <v>379</v>
      </c>
      <c r="D441" s="19">
        <v>600</v>
      </c>
      <c r="E441" s="7" t="s">
        <v>244</v>
      </c>
      <c r="F441" s="55">
        <v>256300</v>
      </c>
      <c r="G441" s="55">
        <v>0</v>
      </c>
      <c r="H441" s="55">
        <v>0</v>
      </c>
    </row>
    <row r="442" spans="1:8" ht="62.25" customHeight="1" thickBot="1">
      <c r="A442" s="8">
        <v>435</v>
      </c>
      <c r="B442" s="38" t="s">
        <v>66</v>
      </c>
      <c r="C442" s="38" t="s">
        <v>340</v>
      </c>
      <c r="D442" s="19"/>
      <c r="E442" s="86" t="s">
        <v>422</v>
      </c>
      <c r="F442" s="55">
        <f>SUM(F443)</f>
        <v>384000</v>
      </c>
      <c r="G442" s="55">
        <f>SUM(G443)</f>
        <v>384000</v>
      </c>
      <c r="H442" s="55">
        <f>SUM(H443)</f>
        <v>384000</v>
      </c>
    </row>
    <row r="443" spans="1:8" ht="57.75" thickBot="1">
      <c r="A443" s="8">
        <v>436</v>
      </c>
      <c r="B443" s="38" t="s">
        <v>66</v>
      </c>
      <c r="C443" s="38" t="s">
        <v>340</v>
      </c>
      <c r="D443" s="19">
        <v>600</v>
      </c>
      <c r="E443" s="7" t="s">
        <v>244</v>
      </c>
      <c r="F443" s="55">
        <v>384000</v>
      </c>
      <c r="G443" s="55">
        <v>384000</v>
      </c>
      <c r="H443" s="55">
        <v>384000</v>
      </c>
    </row>
    <row r="444" spans="1:8" ht="72.75" thickBot="1">
      <c r="A444" s="7">
        <v>437</v>
      </c>
      <c r="B444" s="38" t="s">
        <v>66</v>
      </c>
      <c r="C444" s="38" t="s">
        <v>265</v>
      </c>
      <c r="D444" s="19"/>
      <c r="E444" s="97" t="s">
        <v>350</v>
      </c>
      <c r="F444" s="55">
        <f>F445+F447</f>
        <v>14560000</v>
      </c>
      <c r="G444" s="55">
        <f>G445+G447</f>
        <v>1620000</v>
      </c>
      <c r="H444" s="55">
        <f>H445+H447</f>
        <v>1620000</v>
      </c>
    </row>
    <row r="445" spans="1:8" ht="72" thickBot="1">
      <c r="A445" s="8">
        <v>438</v>
      </c>
      <c r="B445" s="38" t="s">
        <v>66</v>
      </c>
      <c r="C445" s="38" t="s">
        <v>268</v>
      </c>
      <c r="D445" s="19"/>
      <c r="E445" s="96" t="s">
        <v>269</v>
      </c>
      <c r="F445" s="55">
        <f t="shared" ref="F445:H445" si="25">SUM(F446)</f>
        <v>4220000</v>
      </c>
      <c r="G445" s="55">
        <f t="shared" si="25"/>
        <v>1620000</v>
      </c>
      <c r="H445" s="55">
        <f t="shared" si="25"/>
        <v>1620000</v>
      </c>
    </row>
    <row r="446" spans="1:8" ht="57.75" thickBot="1">
      <c r="A446" s="8">
        <v>439</v>
      </c>
      <c r="B446" s="38" t="s">
        <v>66</v>
      </c>
      <c r="C446" s="38" t="s">
        <v>268</v>
      </c>
      <c r="D446" s="19">
        <v>600</v>
      </c>
      <c r="E446" s="7" t="s">
        <v>244</v>
      </c>
      <c r="F446" s="55">
        <v>4220000</v>
      </c>
      <c r="G446" s="55">
        <v>1620000</v>
      </c>
      <c r="H446" s="55">
        <v>1620000</v>
      </c>
    </row>
    <row r="447" spans="1:8" ht="78.75" customHeight="1" thickBot="1">
      <c r="A447" s="7">
        <v>440</v>
      </c>
      <c r="B447" s="38" t="s">
        <v>66</v>
      </c>
      <c r="C447" s="38" t="s">
        <v>473</v>
      </c>
      <c r="D447" s="19"/>
      <c r="E447" s="7" t="s">
        <v>474</v>
      </c>
      <c r="F447" s="55">
        <f>F448</f>
        <v>10340000</v>
      </c>
      <c r="G447" s="55">
        <f>G448</f>
        <v>0</v>
      </c>
      <c r="H447" s="55">
        <f>H448</f>
        <v>0</v>
      </c>
    </row>
    <row r="448" spans="1:8" ht="57.75" thickBot="1">
      <c r="A448" s="8">
        <v>441</v>
      </c>
      <c r="B448" s="38" t="s">
        <v>66</v>
      </c>
      <c r="C448" s="38" t="s">
        <v>473</v>
      </c>
      <c r="D448" s="19">
        <v>600</v>
      </c>
      <c r="E448" s="7" t="s">
        <v>244</v>
      </c>
      <c r="F448" s="55">
        <v>10340000</v>
      </c>
      <c r="G448" s="55">
        <v>0</v>
      </c>
      <c r="H448" s="55">
        <v>0</v>
      </c>
    </row>
    <row r="449" spans="1:9" ht="15.75" thickBot="1">
      <c r="A449" s="8">
        <v>442</v>
      </c>
      <c r="B449" s="38" t="s">
        <v>112</v>
      </c>
      <c r="C449" s="38"/>
      <c r="D449" s="19"/>
      <c r="E449" s="7" t="s">
        <v>301</v>
      </c>
      <c r="F449" s="54">
        <f>SUM(F450,F455,F479,F491)</f>
        <v>116294737.59</v>
      </c>
      <c r="G449" s="54">
        <f>SUM(G450,G455,G479,G491)</f>
        <v>119106741</v>
      </c>
      <c r="H449" s="54">
        <f>SUM(H450,H455,H479,H491)</f>
        <v>122633750</v>
      </c>
    </row>
    <row r="450" spans="1:9" ht="15.75" thickBot="1">
      <c r="A450" s="7">
        <v>443</v>
      </c>
      <c r="B450" s="38" t="s">
        <v>235</v>
      </c>
      <c r="C450" s="38"/>
      <c r="D450" s="19"/>
      <c r="E450" s="7" t="s">
        <v>236</v>
      </c>
      <c r="F450" s="54">
        <f t="shared" ref="F450:G453" si="26">SUM(F451)</f>
        <v>8278000</v>
      </c>
      <c r="G450" s="54">
        <f t="shared" si="26"/>
        <v>8278000</v>
      </c>
      <c r="H450" s="54">
        <f>SUM(H451)</f>
        <v>8278000</v>
      </c>
    </row>
    <row r="451" spans="1:9" ht="57.75" thickBot="1">
      <c r="A451" s="8">
        <v>444</v>
      </c>
      <c r="B451" s="38" t="s">
        <v>235</v>
      </c>
      <c r="C451" s="38" t="s">
        <v>74</v>
      </c>
      <c r="D451" s="19"/>
      <c r="E451" s="7" t="s">
        <v>305</v>
      </c>
      <c r="F451" s="54">
        <f t="shared" si="26"/>
        <v>8278000</v>
      </c>
      <c r="G451" s="54">
        <f t="shared" si="26"/>
        <v>8278000</v>
      </c>
      <c r="H451" s="54">
        <f>SUM(H452)</f>
        <v>8278000</v>
      </c>
    </row>
    <row r="452" spans="1:9" ht="72" thickBot="1">
      <c r="A452" s="8">
        <v>445</v>
      </c>
      <c r="B452" s="38" t="s">
        <v>235</v>
      </c>
      <c r="C452" s="38" t="s">
        <v>91</v>
      </c>
      <c r="D452" s="19"/>
      <c r="E452" s="7" t="s">
        <v>322</v>
      </c>
      <c r="F452" s="54">
        <f t="shared" si="26"/>
        <v>8278000</v>
      </c>
      <c r="G452" s="54">
        <f t="shared" si="26"/>
        <v>8278000</v>
      </c>
      <c r="H452" s="54">
        <f>SUM(H453)</f>
        <v>8278000</v>
      </c>
    </row>
    <row r="453" spans="1:9" ht="106.5" customHeight="1" thickBot="1">
      <c r="A453" s="7">
        <v>446</v>
      </c>
      <c r="B453" s="38" t="s">
        <v>235</v>
      </c>
      <c r="C453" s="38" t="s">
        <v>163</v>
      </c>
      <c r="D453" s="19"/>
      <c r="E453" s="79" t="s">
        <v>210</v>
      </c>
      <c r="F453" s="54">
        <f t="shared" si="26"/>
        <v>8278000</v>
      </c>
      <c r="G453" s="54">
        <f t="shared" si="26"/>
        <v>8278000</v>
      </c>
      <c r="H453" s="54">
        <f>SUM(H454)</f>
        <v>8278000</v>
      </c>
    </row>
    <row r="454" spans="1:9" ht="33" customHeight="1" thickBot="1">
      <c r="A454" s="8">
        <v>447</v>
      </c>
      <c r="B454" s="38" t="s">
        <v>235</v>
      </c>
      <c r="C454" s="38" t="s">
        <v>163</v>
      </c>
      <c r="D454" s="19">
        <v>300</v>
      </c>
      <c r="E454" s="7" t="s">
        <v>246</v>
      </c>
      <c r="F454" s="54">
        <v>8278000</v>
      </c>
      <c r="G454" s="54">
        <v>8278000</v>
      </c>
      <c r="H454" s="54">
        <v>8278000</v>
      </c>
    </row>
    <row r="455" spans="1:9" ht="29.25" thickBot="1">
      <c r="A455" s="8">
        <v>448</v>
      </c>
      <c r="B455" s="38" t="s">
        <v>67</v>
      </c>
      <c r="C455" s="38"/>
      <c r="D455" s="19"/>
      <c r="E455" s="7" t="s">
        <v>13</v>
      </c>
      <c r="F455" s="54">
        <f>SUM(F456,F476)</f>
        <v>100285117.75</v>
      </c>
      <c r="G455" s="54">
        <f>SUM(G456,G476)</f>
        <v>103080337.75</v>
      </c>
      <c r="H455" s="54">
        <f>SUM(H456,H476)</f>
        <v>107041137.75</v>
      </c>
      <c r="I455" s="23"/>
    </row>
    <row r="456" spans="1:9" ht="63" customHeight="1" thickBot="1">
      <c r="A456" s="7">
        <v>449</v>
      </c>
      <c r="B456" s="38">
        <v>1003</v>
      </c>
      <c r="C456" s="38" t="s">
        <v>74</v>
      </c>
      <c r="D456" s="19"/>
      <c r="E456" s="7" t="s">
        <v>305</v>
      </c>
      <c r="F456" s="54">
        <f>SUM(F457,F469)</f>
        <v>100075117.75</v>
      </c>
      <c r="G456" s="54">
        <f>SUM(G457,G469)</f>
        <v>102870337.75</v>
      </c>
      <c r="H456" s="54">
        <f>SUM(H457,H469)</f>
        <v>106831137.75</v>
      </c>
      <c r="I456" s="23"/>
    </row>
    <row r="457" spans="1:9" ht="72.75" customHeight="1" thickBot="1">
      <c r="A457" s="8">
        <v>450</v>
      </c>
      <c r="B457" s="38" t="s">
        <v>67</v>
      </c>
      <c r="C457" s="38" t="s">
        <v>91</v>
      </c>
      <c r="D457" s="19"/>
      <c r="E457" s="7" t="s">
        <v>322</v>
      </c>
      <c r="F457" s="55">
        <f>SUM(F458,F461,F464,F467)</f>
        <v>97517317.75</v>
      </c>
      <c r="G457" s="55">
        <f>SUM(G458,G461,G464,G467)</f>
        <v>101670337.75</v>
      </c>
      <c r="H457" s="55">
        <f>SUM(H458,H461,H464,H467)</f>
        <v>105631137.75</v>
      </c>
      <c r="I457" s="23"/>
    </row>
    <row r="458" spans="1:9" ht="80.25" customHeight="1" thickBot="1">
      <c r="A458" s="8">
        <v>451</v>
      </c>
      <c r="B458" s="38" t="s">
        <v>67</v>
      </c>
      <c r="C458" s="38" t="s">
        <v>92</v>
      </c>
      <c r="D458" s="19"/>
      <c r="E458" s="7" t="s">
        <v>34</v>
      </c>
      <c r="F458" s="55">
        <f>SUM(F459,F460)</f>
        <v>2401600</v>
      </c>
      <c r="G458" s="55">
        <f>SUM(G459,G460)</f>
        <v>2500500</v>
      </c>
      <c r="H458" s="55">
        <f>SUM(H459,H460)</f>
        <v>2603300</v>
      </c>
      <c r="I458" s="23"/>
    </row>
    <row r="459" spans="1:9" ht="51.75" customHeight="1" thickBot="1">
      <c r="A459" s="7">
        <v>452</v>
      </c>
      <c r="B459" s="38" t="s">
        <v>67</v>
      </c>
      <c r="C459" s="38" t="s">
        <v>92</v>
      </c>
      <c r="D459" s="19">
        <v>200</v>
      </c>
      <c r="E459" s="7" t="s">
        <v>242</v>
      </c>
      <c r="F459" s="55">
        <v>55000</v>
      </c>
      <c r="G459" s="55">
        <v>55000</v>
      </c>
      <c r="H459" s="55">
        <v>58000</v>
      </c>
      <c r="I459" s="23"/>
    </row>
    <row r="460" spans="1:9" ht="30.75" customHeight="1" thickBot="1">
      <c r="A460" s="8">
        <v>453</v>
      </c>
      <c r="B460" s="38" t="s">
        <v>67</v>
      </c>
      <c r="C460" s="38" t="s">
        <v>92</v>
      </c>
      <c r="D460" s="19">
        <v>300</v>
      </c>
      <c r="E460" s="7" t="s">
        <v>246</v>
      </c>
      <c r="F460" s="55">
        <v>2346600</v>
      </c>
      <c r="G460" s="55">
        <v>2445500</v>
      </c>
      <c r="H460" s="55">
        <v>2545300</v>
      </c>
      <c r="I460" s="23"/>
    </row>
    <row r="461" spans="1:9" ht="92.25" customHeight="1" thickBot="1">
      <c r="A461" s="8">
        <v>454</v>
      </c>
      <c r="B461" s="38" t="s">
        <v>67</v>
      </c>
      <c r="C461" s="38" t="s">
        <v>93</v>
      </c>
      <c r="D461" s="19"/>
      <c r="E461" s="7" t="s">
        <v>35</v>
      </c>
      <c r="F461" s="55">
        <f>SUM(F462,F463)</f>
        <v>89164017.75</v>
      </c>
      <c r="G461" s="55">
        <f>SUM(G462,G463)</f>
        <v>93146537.75</v>
      </c>
      <c r="H461" s="55">
        <f>SUM(H462,H463)</f>
        <v>97023337.75</v>
      </c>
      <c r="I461" s="23"/>
    </row>
    <row r="462" spans="1:9" ht="50.25" customHeight="1" thickBot="1">
      <c r="A462" s="7">
        <v>455</v>
      </c>
      <c r="B462" s="38" t="s">
        <v>67</v>
      </c>
      <c r="C462" s="38" t="s">
        <v>93</v>
      </c>
      <c r="D462" s="19">
        <v>200</v>
      </c>
      <c r="E462" s="7" t="s">
        <v>242</v>
      </c>
      <c r="F462" s="55">
        <v>1400000</v>
      </c>
      <c r="G462" s="55">
        <v>1400000</v>
      </c>
      <c r="H462" s="55">
        <v>1400000</v>
      </c>
      <c r="I462" s="23"/>
    </row>
    <row r="463" spans="1:9" ht="31.5" customHeight="1" thickBot="1">
      <c r="A463" s="8">
        <v>456</v>
      </c>
      <c r="B463" s="38" t="s">
        <v>67</v>
      </c>
      <c r="C463" s="38" t="s">
        <v>93</v>
      </c>
      <c r="D463" s="19">
        <v>300</v>
      </c>
      <c r="E463" s="7" t="s">
        <v>246</v>
      </c>
      <c r="F463" s="55">
        <v>87764017.75</v>
      </c>
      <c r="G463" s="55">
        <v>91746537.75</v>
      </c>
      <c r="H463" s="55">
        <v>95623337.75</v>
      </c>
      <c r="I463" s="23"/>
    </row>
    <row r="464" spans="1:9" ht="87" thickBot="1">
      <c r="A464" s="8">
        <v>457</v>
      </c>
      <c r="B464" s="38" t="s">
        <v>67</v>
      </c>
      <c r="C464" s="38" t="s">
        <v>94</v>
      </c>
      <c r="D464" s="19"/>
      <c r="E464" s="34" t="s">
        <v>231</v>
      </c>
      <c r="F464" s="58">
        <f>SUM(F465,F466)</f>
        <v>5943400</v>
      </c>
      <c r="G464" s="58">
        <f>SUM(G465,G466)</f>
        <v>6014500</v>
      </c>
      <c r="H464" s="58">
        <f>SUM(H465,H466)</f>
        <v>5994400</v>
      </c>
    </row>
    <row r="465" spans="1:8" ht="46.5" customHeight="1" thickBot="1">
      <c r="A465" s="7">
        <v>458</v>
      </c>
      <c r="B465" s="38" t="s">
        <v>67</v>
      </c>
      <c r="C465" s="38" t="s">
        <v>94</v>
      </c>
      <c r="D465" s="19">
        <v>200</v>
      </c>
      <c r="E465" s="7" t="s">
        <v>242</v>
      </c>
      <c r="F465" s="58">
        <v>90000</v>
      </c>
      <c r="G465" s="58">
        <v>90000</v>
      </c>
      <c r="H465" s="58">
        <v>90000</v>
      </c>
    </row>
    <row r="466" spans="1:8" ht="30.75" customHeight="1" thickBot="1">
      <c r="A466" s="8">
        <v>459</v>
      </c>
      <c r="B466" s="38" t="s">
        <v>67</v>
      </c>
      <c r="C466" s="38" t="s">
        <v>94</v>
      </c>
      <c r="D466" s="19">
        <v>300</v>
      </c>
      <c r="E466" s="7" t="s">
        <v>246</v>
      </c>
      <c r="F466" s="58">
        <v>5853400</v>
      </c>
      <c r="G466" s="58">
        <v>5924500</v>
      </c>
      <c r="H466" s="58">
        <v>5904400</v>
      </c>
    </row>
    <row r="467" spans="1:8" ht="147.75" customHeight="1" thickBot="1">
      <c r="A467" s="8">
        <v>460</v>
      </c>
      <c r="B467" s="38" t="s">
        <v>67</v>
      </c>
      <c r="C467" s="38" t="s">
        <v>277</v>
      </c>
      <c r="D467" s="19"/>
      <c r="E467" s="73" t="s">
        <v>339</v>
      </c>
      <c r="F467" s="58">
        <f>SUM(F468)</f>
        <v>8300</v>
      </c>
      <c r="G467" s="58">
        <f>SUM(G468)</f>
        <v>8800</v>
      </c>
      <c r="H467" s="58">
        <f>SUM(H468)</f>
        <v>10100</v>
      </c>
    </row>
    <row r="468" spans="1:8" ht="30.75" customHeight="1" thickBot="1">
      <c r="A468" s="7">
        <v>461</v>
      </c>
      <c r="B468" s="38" t="s">
        <v>67</v>
      </c>
      <c r="C468" s="38" t="s">
        <v>277</v>
      </c>
      <c r="D468" s="19">
        <v>300</v>
      </c>
      <c r="E468" s="7" t="s">
        <v>246</v>
      </c>
      <c r="F468" s="58">
        <v>8300</v>
      </c>
      <c r="G468" s="58">
        <v>8800</v>
      </c>
      <c r="H468" s="58">
        <v>10100</v>
      </c>
    </row>
    <row r="469" spans="1:8" ht="57.75" thickBot="1">
      <c r="A469" s="8">
        <v>462</v>
      </c>
      <c r="B469" s="38" t="s">
        <v>67</v>
      </c>
      <c r="C469" s="38" t="s">
        <v>222</v>
      </c>
      <c r="D469" s="19"/>
      <c r="E469" s="8" t="s">
        <v>353</v>
      </c>
      <c r="F469" s="54">
        <f>F470+F472+F474</f>
        <v>2557800</v>
      </c>
      <c r="G469" s="54">
        <f>G470+G472+G474</f>
        <v>1200000</v>
      </c>
      <c r="H469" s="54">
        <f>H470+H472+H474</f>
        <v>1200000</v>
      </c>
    </row>
    <row r="470" spans="1:8" s="32" customFormat="1" ht="75.75" customHeight="1" thickBot="1">
      <c r="A470" s="8">
        <v>463</v>
      </c>
      <c r="B470" s="41" t="s">
        <v>67</v>
      </c>
      <c r="C470" s="41" t="s">
        <v>275</v>
      </c>
      <c r="D470" s="42"/>
      <c r="E470" s="104" t="s">
        <v>400</v>
      </c>
      <c r="F470" s="55">
        <f>SUM(F471)</f>
        <v>0</v>
      </c>
      <c r="G470" s="55">
        <f>SUM(G471)</f>
        <v>1200000</v>
      </c>
      <c r="H470" s="55">
        <f>SUM(H471)</f>
        <v>1200000</v>
      </c>
    </row>
    <row r="471" spans="1:8" s="32" customFormat="1" ht="36" customHeight="1" thickBot="1">
      <c r="A471" s="7">
        <v>464</v>
      </c>
      <c r="B471" s="41" t="s">
        <v>67</v>
      </c>
      <c r="C471" s="41" t="s">
        <v>275</v>
      </c>
      <c r="D471" s="42">
        <v>300</v>
      </c>
      <c r="E471" s="17" t="s">
        <v>246</v>
      </c>
      <c r="F471" s="55">
        <v>0</v>
      </c>
      <c r="G471" s="55">
        <v>1200000</v>
      </c>
      <c r="H471" s="55">
        <v>1200000</v>
      </c>
    </row>
    <row r="472" spans="1:8" s="32" customFormat="1" ht="60.75" customHeight="1" thickBot="1">
      <c r="A472" s="8">
        <v>465</v>
      </c>
      <c r="B472" s="41" t="s">
        <v>67</v>
      </c>
      <c r="C472" s="41" t="s">
        <v>517</v>
      </c>
      <c r="D472" s="42"/>
      <c r="E472" s="17" t="s">
        <v>518</v>
      </c>
      <c r="F472" s="55">
        <f>F473</f>
        <v>1200000</v>
      </c>
      <c r="G472" s="55">
        <f>G473</f>
        <v>0</v>
      </c>
      <c r="H472" s="55">
        <f>H473</f>
        <v>0</v>
      </c>
    </row>
    <row r="473" spans="1:8" s="32" customFormat="1" ht="36" customHeight="1" thickBot="1">
      <c r="A473" s="8">
        <v>466</v>
      </c>
      <c r="B473" s="41" t="s">
        <v>67</v>
      </c>
      <c r="C473" s="41" t="s">
        <v>517</v>
      </c>
      <c r="D473" s="42">
        <v>300</v>
      </c>
      <c r="E473" s="17" t="s">
        <v>246</v>
      </c>
      <c r="F473" s="55">
        <v>1200000</v>
      </c>
      <c r="G473" s="55">
        <v>0</v>
      </c>
      <c r="H473" s="55">
        <v>0</v>
      </c>
    </row>
    <row r="474" spans="1:8" s="32" customFormat="1" ht="47.25" customHeight="1" thickBot="1">
      <c r="A474" s="7">
        <v>467</v>
      </c>
      <c r="B474" s="41" t="s">
        <v>67</v>
      </c>
      <c r="C474" s="41" t="s">
        <v>520</v>
      </c>
      <c r="D474" s="42"/>
      <c r="E474" s="17" t="s">
        <v>519</v>
      </c>
      <c r="F474" s="55">
        <f>F475</f>
        <v>1357800</v>
      </c>
      <c r="G474" s="55">
        <f>G475</f>
        <v>0</v>
      </c>
      <c r="H474" s="55">
        <f>H475</f>
        <v>0</v>
      </c>
    </row>
    <row r="475" spans="1:8" s="32" customFormat="1" ht="36" customHeight="1" thickBot="1">
      <c r="A475" s="8">
        <v>468</v>
      </c>
      <c r="B475" s="41" t="s">
        <v>67</v>
      </c>
      <c r="C475" s="41" t="s">
        <v>520</v>
      </c>
      <c r="D475" s="42">
        <v>300</v>
      </c>
      <c r="E475" s="17" t="s">
        <v>246</v>
      </c>
      <c r="F475" s="55">
        <v>1357800</v>
      </c>
      <c r="G475" s="55">
        <v>0</v>
      </c>
      <c r="H475" s="55">
        <v>0</v>
      </c>
    </row>
    <row r="476" spans="1:8" s="32" customFormat="1" ht="29.25" thickBot="1">
      <c r="A476" s="8">
        <v>469</v>
      </c>
      <c r="B476" s="41" t="s">
        <v>67</v>
      </c>
      <c r="C476" s="41" t="s">
        <v>70</v>
      </c>
      <c r="D476" s="42"/>
      <c r="E476" s="17" t="s">
        <v>227</v>
      </c>
      <c r="F476" s="55">
        <f t="shared" ref="F476:H477" si="27">SUM(F477)</f>
        <v>210000</v>
      </c>
      <c r="G476" s="55">
        <f t="shared" si="27"/>
        <v>210000</v>
      </c>
      <c r="H476" s="55">
        <f t="shared" si="27"/>
        <v>210000</v>
      </c>
    </row>
    <row r="477" spans="1:8" s="32" customFormat="1" ht="29.25" thickBot="1">
      <c r="A477" s="7">
        <v>470</v>
      </c>
      <c r="B477" s="41">
        <v>1003</v>
      </c>
      <c r="C477" s="41" t="s">
        <v>77</v>
      </c>
      <c r="D477" s="42"/>
      <c r="E477" s="17" t="s">
        <v>2</v>
      </c>
      <c r="F477" s="55">
        <f t="shared" si="27"/>
        <v>210000</v>
      </c>
      <c r="G477" s="55">
        <f t="shared" si="27"/>
        <v>210000</v>
      </c>
      <c r="H477" s="55">
        <f t="shared" si="27"/>
        <v>210000</v>
      </c>
    </row>
    <row r="478" spans="1:8" ht="29.25" thickBot="1">
      <c r="A478" s="8">
        <v>471</v>
      </c>
      <c r="B478" s="38">
        <v>1003</v>
      </c>
      <c r="C478" s="38" t="s">
        <v>77</v>
      </c>
      <c r="D478" s="19">
        <v>300</v>
      </c>
      <c r="E478" s="7" t="s">
        <v>246</v>
      </c>
      <c r="F478" s="54">
        <v>210000</v>
      </c>
      <c r="G478" s="54">
        <v>210000</v>
      </c>
      <c r="H478" s="54">
        <v>210000</v>
      </c>
    </row>
    <row r="479" spans="1:8" ht="15.75" thickBot="1">
      <c r="A479" s="8">
        <v>472</v>
      </c>
      <c r="B479" s="38" t="s">
        <v>279</v>
      </c>
      <c r="C479" s="38"/>
      <c r="D479" s="19"/>
      <c r="E479" s="87" t="s">
        <v>278</v>
      </c>
      <c r="F479" s="54">
        <f>SUM(F480,F487)</f>
        <v>2597037.59</v>
      </c>
      <c r="G479" s="54">
        <f>SUM(G480,G487)</f>
        <v>2878641</v>
      </c>
      <c r="H479" s="54">
        <f>SUM(H480,H487)</f>
        <v>2444850</v>
      </c>
    </row>
    <row r="480" spans="1:8" ht="57.75" thickBot="1">
      <c r="A480" s="7">
        <v>473</v>
      </c>
      <c r="B480" s="38" t="s">
        <v>279</v>
      </c>
      <c r="C480" s="38" t="s">
        <v>74</v>
      </c>
      <c r="D480" s="19"/>
      <c r="E480" s="7" t="s">
        <v>305</v>
      </c>
      <c r="F480" s="54">
        <f>F481+F484</f>
        <v>2101987.59</v>
      </c>
      <c r="G480" s="54">
        <f>G481+G484</f>
        <v>2363691</v>
      </c>
      <c r="H480" s="54">
        <f>H481+H484</f>
        <v>1909200</v>
      </c>
    </row>
    <row r="481" spans="1:8" ht="57.75" thickBot="1">
      <c r="A481" s="8">
        <v>474</v>
      </c>
      <c r="B481" s="38" t="s">
        <v>279</v>
      </c>
      <c r="C481" s="38" t="s">
        <v>90</v>
      </c>
      <c r="D481" s="19"/>
      <c r="E481" s="7" t="s">
        <v>390</v>
      </c>
      <c r="F481" s="55">
        <f t="shared" ref="F481:H482" si="28">SUM(F482)</f>
        <v>2101987.59</v>
      </c>
      <c r="G481" s="55">
        <f t="shared" si="28"/>
        <v>1291491</v>
      </c>
      <c r="H481" s="55">
        <f t="shared" si="28"/>
        <v>837000</v>
      </c>
    </row>
    <row r="482" spans="1:8" ht="86.25" thickBot="1">
      <c r="A482" s="8">
        <v>475</v>
      </c>
      <c r="B482" s="41" t="s">
        <v>279</v>
      </c>
      <c r="C482" s="41" t="s">
        <v>276</v>
      </c>
      <c r="D482" s="42"/>
      <c r="E482" s="17" t="s">
        <v>335</v>
      </c>
      <c r="F482" s="55">
        <f t="shared" si="28"/>
        <v>2101987.59</v>
      </c>
      <c r="G482" s="55">
        <f t="shared" si="28"/>
        <v>1291491</v>
      </c>
      <c r="H482" s="55">
        <f t="shared" si="28"/>
        <v>837000</v>
      </c>
    </row>
    <row r="483" spans="1:8" ht="29.25" thickBot="1">
      <c r="A483" s="7">
        <v>476</v>
      </c>
      <c r="B483" s="41" t="s">
        <v>279</v>
      </c>
      <c r="C483" s="41" t="s">
        <v>276</v>
      </c>
      <c r="D483" s="42">
        <v>300</v>
      </c>
      <c r="E483" s="17" t="s">
        <v>246</v>
      </c>
      <c r="F483" s="55">
        <v>2101987.59</v>
      </c>
      <c r="G483" s="55">
        <v>1291491</v>
      </c>
      <c r="H483" s="55">
        <v>837000</v>
      </c>
    </row>
    <row r="484" spans="1:8" ht="86.25" thickBot="1">
      <c r="A484" s="8">
        <v>477</v>
      </c>
      <c r="B484" s="41" t="s">
        <v>279</v>
      </c>
      <c r="C484" s="111" t="s">
        <v>482</v>
      </c>
      <c r="D484" s="42"/>
      <c r="E484" s="110" t="s">
        <v>484</v>
      </c>
      <c r="F484" s="55">
        <f t="shared" ref="F484:H485" si="29">F485</f>
        <v>0</v>
      </c>
      <c r="G484" s="55">
        <f t="shared" si="29"/>
        <v>1072200</v>
      </c>
      <c r="H484" s="55">
        <f t="shared" si="29"/>
        <v>1072200</v>
      </c>
    </row>
    <row r="485" spans="1:8" ht="48.75" customHeight="1" thickBot="1">
      <c r="A485" s="8">
        <v>478</v>
      </c>
      <c r="B485" s="41" t="s">
        <v>279</v>
      </c>
      <c r="C485" s="112" t="s">
        <v>483</v>
      </c>
      <c r="D485" s="42"/>
      <c r="E485" s="110" t="s">
        <v>485</v>
      </c>
      <c r="F485" s="55">
        <f t="shared" si="29"/>
        <v>0</v>
      </c>
      <c r="G485" s="55">
        <f t="shared" si="29"/>
        <v>1072200</v>
      </c>
      <c r="H485" s="55">
        <f t="shared" si="29"/>
        <v>1072200</v>
      </c>
    </row>
    <row r="486" spans="1:8" ht="29.25" thickBot="1">
      <c r="A486" s="7">
        <v>479</v>
      </c>
      <c r="B486" s="41" t="s">
        <v>279</v>
      </c>
      <c r="C486" s="112" t="s">
        <v>483</v>
      </c>
      <c r="D486" s="42">
        <v>300</v>
      </c>
      <c r="E486" s="17" t="s">
        <v>246</v>
      </c>
      <c r="F486" s="55">
        <v>0</v>
      </c>
      <c r="G486" s="55">
        <v>1072200</v>
      </c>
      <c r="H486" s="55">
        <v>1072200</v>
      </c>
    </row>
    <row r="487" spans="1:8" ht="57.75" thickBot="1">
      <c r="A487" s="8">
        <v>480</v>
      </c>
      <c r="B487" s="38" t="s">
        <v>279</v>
      </c>
      <c r="C487" s="46" t="s">
        <v>95</v>
      </c>
      <c r="D487" s="19"/>
      <c r="E487" s="36" t="s">
        <v>349</v>
      </c>
      <c r="F487" s="54">
        <f>SUM(F488)</f>
        <v>495050</v>
      </c>
      <c r="G487" s="54">
        <f>SUM(G488)</f>
        <v>514950</v>
      </c>
      <c r="H487" s="54">
        <f>SUM(H488)</f>
        <v>535650</v>
      </c>
    </row>
    <row r="488" spans="1:8" ht="57.75" thickBot="1">
      <c r="A488" s="8">
        <v>481</v>
      </c>
      <c r="B488" s="38" t="s">
        <v>279</v>
      </c>
      <c r="C488" s="47" t="s">
        <v>99</v>
      </c>
      <c r="D488" s="19"/>
      <c r="E488" s="99" t="s">
        <v>316</v>
      </c>
      <c r="F488" s="54">
        <f>F489</f>
        <v>495050</v>
      </c>
      <c r="G488" s="54">
        <f>G489</f>
        <v>514950</v>
      </c>
      <c r="H488" s="54">
        <f>H489</f>
        <v>535650</v>
      </c>
    </row>
    <row r="489" spans="1:8" ht="72" thickBot="1">
      <c r="A489" s="7">
        <v>482</v>
      </c>
      <c r="B489" s="38" t="s">
        <v>279</v>
      </c>
      <c r="C489" s="47" t="s">
        <v>260</v>
      </c>
      <c r="D489" s="19"/>
      <c r="E489" s="98" t="s">
        <v>263</v>
      </c>
      <c r="F489" s="54">
        <f>SUM(F490)</f>
        <v>495050</v>
      </c>
      <c r="G489" s="54">
        <f>SUM(G490)</f>
        <v>514950</v>
      </c>
      <c r="H489" s="54">
        <f>SUM(H490)</f>
        <v>535650</v>
      </c>
    </row>
    <row r="490" spans="1:8" ht="57.75" thickBot="1">
      <c r="A490" s="8">
        <v>483</v>
      </c>
      <c r="B490" s="38" t="s">
        <v>279</v>
      </c>
      <c r="C490" s="47" t="s">
        <v>260</v>
      </c>
      <c r="D490" s="19">
        <v>600</v>
      </c>
      <c r="E490" s="36" t="s">
        <v>244</v>
      </c>
      <c r="F490" s="54">
        <v>495050</v>
      </c>
      <c r="G490" s="54">
        <v>514950</v>
      </c>
      <c r="H490" s="54">
        <v>535650</v>
      </c>
    </row>
    <row r="491" spans="1:8" ht="29.25" thickBot="1">
      <c r="A491" s="8">
        <v>484</v>
      </c>
      <c r="B491" s="38" t="s">
        <v>68</v>
      </c>
      <c r="C491" s="38"/>
      <c r="D491" s="19"/>
      <c r="E491" s="7" t="s">
        <v>36</v>
      </c>
      <c r="F491" s="54">
        <f>SUM(F492)</f>
        <v>5134582.25</v>
      </c>
      <c r="G491" s="54">
        <f>SUM(G492)</f>
        <v>4869762.25</v>
      </c>
      <c r="H491" s="54">
        <f>SUM(H492)</f>
        <v>4869762.25</v>
      </c>
    </row>
    <row r="492" spans="1:8" ht="57.75" thickBot="1">
      <c r="A492" s="7">
        <v>485</v>
      </c>
      <c r="B492" s="38">
        <v>1006</v>
      </c>
      <c r="C492" s="38" t="s">
        <v>74</v>
      </c>
      <c r="D492" s="19"/>
      <c r="E492" s="7" t="s">
        <v>305</v>
      </c>
      <c r="F492" s="54">
        <f>SUM(F493,F509,F512,F515)</f>
        <v>5134582.25</v>
      </c>
      <c r="G492" s="54">
        <f>SUM(G493,G509,G512,G515)</f>
        <v>4869762.25</v>
      </c>
      <c r="H492" s="54">
        <f>SUM(H493,H509,H512,H515)</f>
        <v>4869762.25</v>
      </c>
    </row>
    <row r="493" spans="1:8" ht="76.5" customHeight="1" thickBot="1">
      <c r="A493" s="8">
        <v>486</v>
      </c>
      <c r="B493" s="38">
        <v>1006</v>
      </c>
      <c r="C493" s="38" t="s">
        <v>91</v>
      </c>
      <c r="D493" s="19"/>
      <c r="E493" s="7" t="s">
        <v>322</v>
      </c>
      <c r="F493" s="55">
        <f>SUM(F494,F496,F498,F500,F502,F504,F506)</f>
        <v>5029582.25</v>
      </c>
      <c r="G493" s="55">
        <f>SUM(G494,G496,G498,G500,G502,G504,G506)</f>
        <v>4764762.25</v>
      </c>
      <c r="H493" s="55">
        <f>SUM(H494,H496,H498,H500,H502,H504,H506)</f>
        <v>4764762.25</v>
      </c>
    </row>
    <row r="494" spans="1:8" ht="76.5" customHeight="1" thickBot="1">
      <c r="A494" s="8">
        <v>487</v>
      </c>
      <c r="B494" s="38">
        <v>1006</v>
      </c>
      <c r="C494" s="38" t="s">
        <v>130</v>
      </c>
      <c r="D494" s="19"/>
      <c r="E494" s="7" t="s">
        <v>432</v>
      </c>
      <c r="F494" s="55">
        <f>SUM(F495)</f>
        <v>152000</v>
      </c>
      <c r="G494" s="55">
        <f>SUM(G495)</f>
        <v>152000</v>
      </c>
      <c r="H494" s="55">
        <f>SUM(H495)</f>
        <v>152000</v>
      </c>
    </row>
    <row r="495" spans="1:8" ht="46.5" customHeight="1" thickBot="1">
      <c r="A495" s="7">
        <v>488</v>
      </c>
      <c r="B495" s="38">
        <v>1006</v>
      </c>
      <c r="C495" s="38" t="s">
        <v>130</v>
      </c>
      <c r="D495" s="19">
        <v>200</v>
      </c>
      <c r="E495" s="7" t="s">
        <v>242</v>
      </c>
      <c r="F495" s="55">
        <v>152000</v>
      </c>
      <c r="G495" s="55">
        <v>152000</v>
      </c>
      <c r="H495" s="55">
        <v>152000</v>
      </c>
    </row>
    <row r="496" spans="1:8" ht="59.25" customHeight="1" thickBot="1">
      <c r="A496" s="8">
        <v>489</v>
      </c>
      <c r="B496" s="38">
        <v>1006</v>
      </c>
      <c r="C496" s="38" t="s">
        <v>131</v>
      </c>
      <c r="D496" s="19"/>
      <c r="E496" s="88" t="s">
        <v>158</v>
      </c>
      <c r="F496" s="55">
        <f>SUM(F497)</f>
        <v>135000</v>
      </c>
      <c r="G496" s="55">
        <f>SUM(G497)</f>
        <v>140000</v>
      </c>
      <c r="H496" s="55">
        <f>SUM(H497)</f>
        <v>140000</v>
      </c>
    </row>
    <row r="497" spans="1:8" ht="45" customHeight="1" thickBot="1">
      <c r="A497" s="8">
        <v>490</v>
      </c>
      <c r="B497" s="38">
        <v>1006</v>
      </c>
      <c r="C497" s="38" t="s">
        <v>131</v>
      </c>
      <c r="D497" s="19">
        <v>200</v>
      </c>
      <c r="E497" s="7" t="s">
        <v>242</v>
      </c>
      <c r="F497" s="55">
        <v>135000</v>
      </c>
      <c r="G497" s="55">
        <v>140000</v>
      </c>
      <c r="H497" s="55">
        <v>140000</v>
      </c>
    </row>
    <row r="498" spans="1:8" ht="43.5" thickBot="1">
      <c r="A498" s="7">
        <v>491</v>
      </c>
      <c r="B498" s="38" t="s">
        <v>68</v>
      </c>
      <c r="C498" s="38" t="s">
        <v>132</v>
      </c>
      <c r="D498" s="19"/>
      <c r="E498" s="17" t="s">
        <v>159</v>
      </c>
      <c r="F498" s="55">
        <f>SUM(F499)</f>
        <v>255000</v>
      </c>
      <c r="G498" s="55">
        <f>SUM(G499)</f>
        <v>240000</v>
      </c>
      <c r="H498" s="55">
        <f>SUM(H499)</f>
        <v>240000</v>
      </c>
    </row>
    <row r="499" spans="1:8" ht="48.75" customHeight="1" thickBot="1">
      <c r="A499" s="8">
        <v>492</v>
      </c>
      <c r="B499" s="38" t="s">
        <v>68</v>
      </c>
      <c r="C499" s="38" t="s">
        <v>132</v>
      </c>
      <c r="D499" s="19">
        <v>200</v>
      </c>
      <c r="E499" s="7" t="s">
        <v>242</v>
      </c>
      <c r="F499" s="55">
        <v>255000</v>
      </c>
      <c r="G499" s="55">
        <v>240000</v>
      </c>
      <c r="H499" s="55">
        <v>240000</v>
      </c>
    </row>
    <row r="500" spans="1:8" ht="65.25" customHeight="1" thickBot="1">
      <c r="A500" s="8">
        <v>493</v>
      </c>
      <c r="B500" s="38" t="s">
        <v>68</v>
      </c>
      <c r="C500" s="38" t="s">
        <v>280</v>
      </c>
      <c r="D500" s="19"/>
      <c r="E500" s="89" t="s">
        <v>389</v>
      </c>
      <c r="F500" s="55">
        <f>SUM(F501)</f>
        <v>253100</v>
      </c>
      <c r="G500" s="55">
        <f>SUM(G501)</f>
        <v>230000</v>
      </c>
      <c r="H500" s="55">
        <f>SUM(H501)</f>
        <v>230000</v>
      </c>
    </row>
    <row r="501" spans="1:8" ht="49.5" customHeight="1" thickBot="1">
      <c r="A501" s="7">
        <v>494</v>
      </c>
      <c r="B501" s="38" t="s">
        <v>68</v>
      </c>
      <c r="C501" s="38" t="s">
        <v>280</v>
      </c>
      <c r="D501" s="19">
        <v>200</v>
      </c>
      <c r="E501" s="7" t="s">
        <v>242</v>
      </c>
      <c r="F501" s="55">
        <v>253100</v>
      </c>
      <c r="G501" s="55">
        <v>230000</v>
      </c>
      <c r="H501" s="55">
        <v>230000</v>
      </c>
    </row>
    <row r="502" spans="1:8" ht="75" customHeight="1" thickBot="1">
      <c r="A502" s="8">
        <v>495</v>
      </c>
      <c r="B502" s="38" t="s">
        <v>68</v>
      </c>
      <c r="C502" s="38" t="s">
        <v>92</v>
      </c>
      <c r="D502" s="19"/>
      <c r="E502" s="7" t="s">
        <v>34</v>
      </c>
      <c r="F502" s="55">
        <f>SUM(F503)</f>
        <v>70000</v>
      </c>
      <c r="G502" s="55">
        <f>SUM(G503)</f>
        <v>70000</v>
      </c>
      <c r="H502" s="55">
        <f>SUM(H503)</f>
        <v>70000</v>
      </c>
    </row>
    <row r="503" spans="1:8" ht="42.75" customHeight="1" thickBot="1">
      <c r="A503" s="8">
        <v>496</v>
      </c>
      <c r="B503" s="38" t="s">
        <v>68</v>
      </c>
      <c r="C503" s="38" t="s">
        <v>92</v>
      </c>
      <c r="D503" s="19">
        <v>200</v>
      </c>
      <c r="E503" s="7" t="s">
        <v>242</v>
      </c>
      <c r="F503" s="55">
        <v>70000</v>
      </c>
      <c r="G503" s="55">
        <v>70000</v>
      </c>
      <c r="H503" s="55">
        <v>70000</v>
      </c>
    </row>
    <row r="504" spans="1:8" ht="57.75" thickBot="1">
      <c r="A504" s="7">
        <v>497</v>
      </c>
      <c r="B504" s="38" t="s">
        <v>68</v>
      </c>
      <c r="C504" s="38" t="s">
        <v>281</v>
      </c>
      <c r="D504" s="19"/>
      <c r="E504" s="90" t="s">
        <v>348</v>
      </c>
      <c r="F504" s="55">
        <f>SUM(F505)</f>
        <v>136900</v>
      </c>
      <c r="G504" s="55">
        <f>SUM(G505)</f>
        <v>160000</v>
      </c>
      <c r="H504" s="55">
        <f>SUM(H505)</f>
        <v>160000</v>
      </c>
    </row>
    <row r="505" spans="1:8" ht="48.75" customHeight="1" thickBot="1">
      <c r="A505" s="8">
        <v>498</v>
      </c>
      <c r="B505" s="38" t="s">
        <v>68</v>
      </c>
      <c r="C505" s="38" t="s">
        <v>281</v>
      </c>
      <c r="D505" s="19">
        <v>200</v>
      </c>
      <c r="E505" s="7" t="s">
        <v>242</v>
      </c>
      <c r="F505" s="55">
        <v>136900</v>
      </c>
      <c r="G505" s="55">
        <v>160000</v>
      </c>
      <c r="H505" s="55">
        <v>160000</v>
      </c>
    </row>
    <row r="506" spans="1:8" ht="91.5" customHeight="1" thickBot="1">
      <c r="A506" s="8">
        <v>499</v>
      </c>
      <c r="B506" s="38" t="s">
        <v>68</v>
      </c>
      <c r="C506" s="38" t="s">
        <v>93</v>
      </c>
      <c r="D506" s="19"/>
      <c r="E506" s="7" t="s">
        <v>35</v>
      </c>
      <c r="F506" s="55">
        <f>SUM(F507,F508)</f>
        <v>4027582.25</v>
      </c>
      <c r="G506" s="55">
        <f>SUM(G507,G508)</f>
        <v>3772762.25</v>
      </c>
      <c r="H506" s="55">
        <f>SUM(H507,H508)</f>
        <v>3772762.25</v>
      </c>
    </row>
    <row r="507" spans="1:8" ht="120.75" customHeight="1" thickBot="1">
      <c r="A507" s="7">
        <v>500</v>
      </c>
      <c r="B507" s="38" t="s">
        <v>68</v>
      </c>
      <c r="C507" s="38" t="s">
        <v>93</v>
      </c>
      <c r="D507" s="19">
        <v>100</v>
      </c>
      <c r="E507" s="7" t="s">
        <v>241</v>
      </c>
      <c r="F507" s="55">
        <v>2942568.2</v>
      </c>
      <c r="G507" s="55">
        <v>2942568.2</v>
      </c>
      <c r="H507" s="55">
        <v>2942568.2</v>
      </c>
    </row>
    <row r="508" spans="1:8" ht="45" customHeight="1" thickBot="1">
      <c r="A508" s="8">
        <v>501</v>
      </c>
      <c r="B508" s="38" t="s">
        <v>68</v>
      </c>
      <c r="C508" s="38" t="s">
        <v>93</v>
      </c>
      <c r="D508" s="19">
        <v>200</v>
      </c>
      <c r="E508" s="7" t="s">
        <v>242</v>
      </c>
      <c r="F508" s="55">
        <v>1085014.05</v>
      </c>
      <c r="G508" s="55">
        <v>830194.05</v>
      </c>
      <c r="H508" s="55">
        <v>830194.05</v>
      </c>
    </row>
    <row r="509" spans="1:8" ht="57.75" thickBot="1">
      <c r="A509" s="8">
        <v>502</v>
      </c>
      <c r="B509" s="38">
        <v>1006</v>
      </c>
      <c r="C509" s="38" t="s">
        <v>109</v>
      </c>
      <c r="D509" s="19"/>
      <c r="E509" s="7" t="s">
        <v>323</v>
      </c>
      <c r="F509" s="54">
        <f t="shared" ref="F509:H510" si="30">SUM(F510)</f>
        <v>80000</v>
      </c>
      <c r="G509" s="54">
        <f t="shared" si="30"/>
        <v>80000</v>
      </c>
      <c r="H509" s="54">
        <f t="shared" si="30"/>
        <v>80000</v>
      </c>
    </row>
    <row r="510" spans="1:8" ht="57.75" thickBot="1">
      <c r="A510" s="7">
        <v>503</v>
      </c>
      <c r="B510" s="38" t="s">
        <v>68</v>
      </c>
      <c r="C510" s="38" t="s">
        <v>204</v>
      </c>
      <c r="D510" s="19"/>
      <c r="E510" s="7" t="s">
        <v>37</v>
      </c>
      <c r="F510" s="54">
        <f t="shared" si="30"/>
        <v>80000</v>
      </c>
      <c r="G510" s="54">
        <f t="shared" si="30"/>
        <v>80000</v>
      </c>
      <c r="H510" s="54">
        <f t="shared" si="30"/>
        <v>80000</v>
      </c>
    </row>
    <row r="511" spans="1:8" ht="54" customHeight="1" thickBot="1">
      <c r="A511" s="8">
        <v>504</v>
      </c>
      <c r="B511" s="38">
        <v>1006</v>
      </c>
      <c r="C511" s="38" t="s">
        <v>204</v>
      </c>
      <c r="D511" s="19">
        <v>200</v>
      </c>
      <c r="E511" s="7" t="s">
        <v>242</v>
      </c>
      <c r="F511" s="54">
        <v>80000</v>
      </c>
      <c r="G511" s="54">
        <v>80000</v>
      </c>
      <c r="H511" s="54">
        <v>80000</v>
      </c>
    </row>
    <row r="512" spans="1:8" ht="72" thickBot="1">
      <c r="A512" s="8">
        <v>505</v>
      </c>
      <c r="B512" s="38">
        <v>1006</v>
      </c>
      <c r="C512" s="38" t="s">
        <v>110</v>
      </c>
      <c r="D512" s="19"/>
      <c r="E512" s="7" t="s">
        <v>392</v>
      </c>
      <c r="F512" s="54">
        <f t="shared" ref="F512:H513" si="31">SUM(F513)</f>
        <v>10000</v>
      </c>
      <c r="G512" s="54">
        <f t="shared" si="31"/>
        <v>10000</v>
      </c>
      <c r="H512" s="54">
        <f t="shared" si="31"/>
        <v>10000</v>
      </c>
    </row>
    <row r="513" spans="1:8" ht="72" thickBot="1">
      <c r="A513" s="7">
        <v>506</v>
      </c>
      <c r="B513" s="38" t="s">
        <v>68</v>
      </c>
      <c r="C513" s="38" t="s">
        <v>205</v>
      </c>
      <c r="D513" s="19"/>
      <c r="E513" s="7" t="s">
        <v>232</v>
      </c>
      <c r="F513" s="54">
        <f t="shared" si="31"/>
        <v>10000</v>
      </c>
      <c r="G513" s="54">
        <f t="shared" si="31"/>
        <v>10000</v>
      </c>
      <c r="H513" s="54">
        <f t="shared" si="31"/>
        <v>10000</v>
      </c>
    </row>
    <row r="514" spans="1:8" ht="49.5" customHeight="1" thickBot="1">
      <c r="A514" s="8">
        <v>507</v>
      </c>
      <c r="B514" s="38">
        <v>1006</v>
      </c>
      <c r="C514" s="38" t="s">
        <v>205</v>
      </c>
      <c r="D514" s="19">
        <v>200</v>
      </c>
      <c r="E514" s="7" t="s">
        <v>242</v>
      </c>
      <c r="F514" s="54">
        <v>10000</v>
      </c>
      <c r="G514" s="54">
        <v>10000</v>
      </c>
      <c r="H514" s="54">
        <v>10000</v>
      </c>
    </row>
    <row r="515" spans="1:8" ht="57.75" thickBot="1">
      <c r="A515" s="8">
        <v>508</v>
      </c>
      <c r="B515" s="38">
        <v>1006</v>
      </c>
      <c r="C515" s="38" t="s">
        <v>111</v>
      </c>
      <c r="D515" s="19"/>
      <c r="E515" s="7" t="s">
        <v>324</v>
      </c>
      <c r="F515" s="54">
        <f t="shared" ref="F515:H516" si="32">SUM(F516)</f>
        <v>15000</v>
      </c>
      <c r="G515" s="54">
        <f t="shared" si="32"/>
        <v>15000</v>
      </c>
      <c r="H515" s="54">
        <f t="shared" si="32"/>
        <v>15000</v>
      </c>
    </row>
    <row r="516" spans="1:8" ht="48.75" customHeight="1" thickBot="1">
      <c r="A516" s="7">
        <v>509</v>
      </c>
      <c r="B516" s="38">
        <v>1006</v>
      </c>
      <c r="C516" s="38" t="s">
        <v>233</v>
      </c>
      <c r="D516" s="19"/>
      <c r="E516" s="20" t="s">
        <v>38</v>
      </c>
      <c r="F516" s="54">
        <f t="shared" si="32"/>
        <v>15000</v>
      </c>
      <c r="G516" s="54">
        <f t="shared" si="32"/>
        <v>15000</v>
      </c>
      <c r="H516" s="54">
        <f t="shared" si="32"/>
        <v>15000</v>
      </c>
    </row>
    <row r="517" spans="1:8" ht="48.75" customHeight="1" thickBot="1">
      <c r="A517" s="8">
        <v>510</v>
      </c>
      <c r="B517" s="38">
        <v>1006</v>
      </c>
      <c r="C517" s="38" t="s">
        <v>233</v>
      </c>
      <c r="D517" s="19">
        <v>200</v>
      </c>
      <c r="E517" s="7" t="s">
        <v>242</v>
      </c>
      <c r="F517" s="54">
        <v>15000</v>
      </c>
      <c r="G517" s="54">
        <v>15000</v>
      </c>
      <c r="H517" s="54">
        <v>15000</v>
      </c>
    </row>
    <row r="518" spans="1:8" ht="27.75" customHeight="1" thickBot="1">
      <c r="A518" s="8">
        <v>511</v>
      </c>
      <c r="B518" s="38" t="s">
        <v>113</v>
      </c>
      <c r="C518" s="38"/>
      <c r="D518" s="19"/>
      <c r="E518" s="7" t="s">
        <v>302</v>
      </c>
      <c r="F518" s="55">
        <f>F519+F524+F548</f>
        <v>26103825.579999998</v>
      </c>
      <c r="G518" s="55">
        <f>G519+G524+G548</f>
        <v>25781425.579999998</v>
      </c>
      <c r="H518" s="55">
        <f>H519+H524+H548</f>
        <v>25781425.579999998</v>
      </c>
    </row>
    <row r="519" spans="1:8" ht="15" customHeight="1" thickBot="1">
      <c r="A519" s="7">
        <v>512</v>
      </c>
      <c r="B519" s="38" t="s">
        <v>475</v>
      </c>
      <c r="C519" s="38"/>
      <c r="D519" s="19"/>
      <c r="E519" s="7" t="s">
        <v>476</v>
      </c>
      <c r="F519" s="55">
        <f t="shared" ref="F519:H522" si="33">F520</f>
        <v>2100000</v>
      </c>
      <c r="G519" s="55">
        <f t="shared" si="33"/>
        <v>2100000</v>
      </c>
      <c r="H519" s="55">
        <f t="shared" si="33"/>
        <v>2100000</v>
      </c>
    </row>
    <row r="520" spans="1:8" ht="57.75" thickBot="1">
      <c r="A520" s="8">
        <v>513</v>
      </c>
      <c r="B520" s="38" t="s">
        <v>475</v>
      </c>
      <c r="C520" s="38" t="s">
        <v>74</v>
      </c>
      <c r="D520" s="19"/>
      <c r="E520" s="7" t="s">
        <v>305</v>
      </c>
      <c r="F520" s="55">
        <f t="shared" si="33"/>
        <v>2100000</v>
      </c>
      <c r="G520" s="55">
        <f t="shared" si="33"/>
        <v>2100000</v>
      </c>
      <c r="H520" s="55">
        <f t="shared" si="33"/>
        <v>2100000</v>
      </c>
    </row>
    <row r="521" spans="1:8" ht="57.75" thickBot="1">
      <c r="A521" s="8">
        <v>514</v>
      </c>
      <c r="B521" s="38" t="s">
        <v>475</v>
      </c>
      <c r="C521" s="38" t="s">
        <v>114</v>
      </c>
      <c r="D521" s="19"/>
      <c r="E521" s="15" t="s">
        <v>319</v>
      </c>
      <c r="F521" s="55">
        <f t="shared" si="33"/>
        <v>2100000</v>
      </c>
      <c r="G521" s="55">
        <f t="shared" si="33"/>
        <v>2100000</v>
      </c>
      <c r="H521" s="55">
        <f t="shared" si="33"/>
        <v>2100000</v>
      </c>
    </row>
    <row r="522" spans="1:8" ht="61.5" customHeight="1" thickBot="1">
      <c r="A522" s="7">
        <v>515</v>
      </c>
      <c r="B522" s="38" t="s">
        <v>475</v>
      </c>
      <c r="C522" s="38" t="s">
        <v>477</v>
      </c>
      <c r="D522" s="19"/>
      <c r="E522" s="7" t="s">
        <v>478</v>
      </c>
      <c r="F522" s="55">
        <f t="shared" si="33"/>
        <v>2100000</v>
      </c>
      <c r="G522" s="55">
        <f t="shared" si="33"/>
        <v>2100000</v>
      </c>
      <c r="H522" s="55">
        <f t="shared" si="33"/>
        <v>2100000</v>
      </c>
    </row>
    <row r="523" spans="1:8" ht="61.5" customHeight="1" thickBot="1">
      <c r="A523" s="8">
        <v>516</v>
      </c>
      <c r="B523" s="38" t="s">
        <v>475</v>
      </c>
      <c r="C523" s="38" t="s">
        <v>477</v>
      </c>
      <c r="D523" s="19">
        <v>600</v>
      </c>
      <c r="E523" s="36" t="s">
        <v>244</v>
      </c>
      <c r="F523" s="55">
        <v>2100000</v>
      </c>
      <c r="G523" s="55">
        <v>2100000</v>
      </c>
      <c r="H523" s="55">
        <v>2100000</v>
      </c>
    </row>
    <row r="524" spans="1:8" ht="15.75" thickBot="1">
      <c r="A524" s="8">
        <v>517</v>
      </c>
      <c r="B524" s="38" t="s">
        <v>146</v>
      </c>
      <c r="C524" s="38"/>
      <c r="D524" s="19"/>
      <c r="E524" s="7" t="s">
        <v>147</v>
      </c>
      <c r="F524" s="55">
        <f>SUM(F525)</f>
        <v>1887400</v>
      </c>
      <c r="G524" s="55">
        <f>SUM(G525)</f>
        <v>1565000</v>
      </c>
      <c r="H524" s="55">
        <f>SUM(H525)</f>
        <v>1565000</v>
      </c>
    </row>
    <row r="525" spans="1:8" ht="57.75" thickBot="1">
      <c r="A525" s="7">
        <v>518</v>
      </c>
      <c r="B525" s="38" t="s">
        <v>146</v>
      </c>
      <c r="C525" s="38" t="s">
        <v>74</v>
      </c>
      <c r="D525" s="19"/>
      <c r="E525" s="7" t="s">
        <v>305</v>
      </c>
      <c r="F525" s="55">
        <f>SUM(F526,F543)</f>
        <v>1887400</v>
      </c>
      <c r="G525" s="55">
        <f>SUM(G526,G543)</f>
        <v>1565000</v>
      </c>
      <c r="H525" s="55">
        <f>SUM(H526,H543)</f>
        <v>1565000</v>
      </c>
    </row>
    <row r="526" spans="1:8" ht="72" thickBot="1">
      <c r="A526" s="8">
        <v>519</v>
      </c>
      <c r="B526" s="38" t="s">
        <v>146</v>
      </c>
      <c r="C526" s="38" t="s">
        <v>89</v>
      </c>
      <c r="D526" s="19"/>
      <c r="E526" s="7" t="s">
        <v>325</v>
      </c>
      <c r="F526" s="55">
        <f>F527+F530+F533+F535+F537+F539+F541</f>
        <v>1872400</v>
      </c>
      <c r="G526" s="55">
        <f>G527+G530+G533+G535+G537+G539+G541</f>
        <v>1550000</v>
      </c>
      <c r="H526" s="55">
        <f>H527+H530+H533+H535+H537+H539+H541</f>
        <v>1550000</v>
      </c>
    </row>
    <row r="527" spans="1:8" ht="86.25" thickBot="1">
      <c r="A527" s="8">
        <v>520</v>
      </c>
      <c r="B527" s="38" t="s">
        <v>146</v>
      </c>
      <c r="C527" s="38" t="s">
        <v>148</v>
      </c>
      <c r="D527" s="19"/>
      <c r="E527" s="7" t="s">
        <v>430</v>
      </c>
      <c r="F527" s="55">
        <f>SUM(F528,F529)</f>
        <v>600000</v>
      </c>
      <c r="G527" s="55">
        <f>SUM(G528,G529)</f>
        <v>600000</v>
      </c>
      <c r="H527" s="55">
        <f>SUM(H528,H529)</f>
        <v>600000</v>
      </c>
    </row>
    <row r="528" spans="1:8" ht="122.25" customHeight="1" thickBot="1">
      <c r="A528" s="7">
        <v>521</v>
      </c>
      <c r="B528" s="38" t="s">
        <v>146</v>
      </c>
      <c r="C528" s="38" t="s">
        <v>148</v>
      </c>
      <c r="D528" s="19">
        <v>100</v>
      </c>
      <c r="E528" s="7" t="s">
        <v>241</v>
      </c>
      <c r="F528" s="55">
        <v>50000</v>
      </c>
      <c r="G528" s="55">
        <v>50000</v>
      </c>
      <c r="H528" s="55">
        <v>50000</v>
      </c>
    </row>
    <row r="529" spans="1:9" ht="50.25" customHeight="1" thickBot="1">
      <c r="A529" s="8">
        <v>522</v>
      </c>
      <c r="B529" s="38" t="s">
        <v>146</v>
      </c>
      <c r="C529" s="38" t="s">
        <v>148</v>
      </c>
      <c r="D529" s="19">
        <v>200</v>
      </c>
      <c r="E529" s="7" t="s">
        <v>242</v>
      </c>
      <c r="F529" s="55">
        <v>550000</v>
      </c>
      <c r="G529" s="55">
        <v>550000</v>
      </c>
      <c r="H529" s="55">
        <v>550000</v>
      </c>
    </row>
    <row r="530" spans="1:9" ht="49.5" customHeight="1" thickBot="1">
      <c r="A530" s="8">
        <v>523</v>
      </c>
      <c r="B530" s="38" t="s">
        <v>146</v>
      </c>
      <c r="C530" s="38" t="s">
        <v>149</v>
      </c>
      <c r="D530" s="19"/>
      <c r="E530" s="7" t="s">
        <v>354</v>
      </c>
      <c r="F530" s="55">
        <f>SUM(F531,F532)</f>
        <v>250000</v>
      </c>
      <c r="G530" s="55">
        <f>SUM(G531,G532)</f>
        <v>250000</v>
      </c>
      <c r="H530" s="55">
        <f>SUM(H531,H532)</f>
        <v>250000</v>
      </c>
    </row>
    <row r="531" spans="1:9" ht="118.5" customHeight="1" thickBot="1">
      <c r="A531" s="7">
        <v>524</v>
      </c>
      <c r="B531" s="38" t="s">
        <v>146</v>
      </c>
      <c r="C531" s="38" t="s">
        <v>149</v>
      </c>
      <c r="D531" s="19">
        <v>100</v>
      </c>
      <c r="E531" s="7" t="s">
        <v>241</v>
      </c>
      <c r="F531" s="55">
        <v>110000</v>
      </c>
      <c r="G531" s="55">
        <v>110000</v>
      </c>
      <c r="H531" s="55">
        <v>110000</v>
      </c>
    </row>
    <row r="532" spans="1:9" ht="49.5" customHeight="1" thickBot="1">
      <c r="A532" s="8">
        <v>525</v>
      </c>
      <c r="B532" s="38" t="s">
        <v>146</v>
      </c>
      <c r="C532" s="38" t="s">
        <v>149</v>
      </c>
      <c r="D532" s="19">
        <v>200</v>
      </c>
      <c r="E532" s="7" t="s">
        <v>242</v>
      </c>
      <c r="F532" s="55">
        <v>140000</v>
      </c>
      <c r="G532" s="55">
        <v>140000</v>
      </c>
      <c r="H532" s="55">
        <v>140000</v>
      </c>
      <c r="I532" s="23"/>
    </row>
    <row r="533" spans="1:9" ht="78.75" customHeight="1" thickBot="1">
      <c r="A533" s="8">
        <v>526</v>
      </c>
      <c r="B533" s="38" t="s">
        <v>146</v>
      </c>
      <c r="C533" s="38" t="s">
        <v>188</v>
      </c>
      <c r="D533" s="19"/>
      <c r="E533" s="7" t="s">
        <v>230</v>
      </c>
      <c r="F533" s="55">
        <f>SUM(F534)</f>
        <v>197500</v>
      </c>
      <c r="G533" s="55">
        <f>SUM(G534)</f>
        <v>197500</v>
      </c>
      <c r="H533" s="55">
        <f>SUM(H534)</f>
        <v>197500</v>
      </c>
      <c r="I533" s="23"/>
    </row>
    <row r="534" spans="1:9" ht="46.5" customHeight="1" thickBot="1">
      <c r="A534" s="7">
        <v>527</v>
      </c>
      <c r="B534" s="38" t="s">
        <v>146</v>
      </c>
      <c r="C534" s="38" t="s">
        <v>188</v>
      </c>
      <c r="D534" s="19">
        <v>200</v>
      </c>
      <c r="E534" s="7" t="s">
        <v>242</v>
      </c>
      <c r="F534" s="55">
        <v>197500</v>
      </c>
      <c r="G534" s="55">
        <v>197500</v>
      </c>
      <c r="H534" s="55">
        <v>197500</v>
      </c>
      <c r="I534" s="23"/>
    </row>
    <row r="535" spans="1:9" ht="57.75" thickBot="1">
      <c r="A535" s="8">
        <v>528</v>
      </c>
      <c r="B535" s="49" t="s">
        <v>146</v>
      </c>
      <c r="C535" s="51" t="s">
        <v>381</v>
      </c>
      <c r="D535" s="50"/>
      <c r="E535" s="82" t="s">
        <v>285</v>
      </c>
      <c r="F535" s="58">
        <f>SUM(F536)</f>
        <v>200000</v>
      </c>
      <c r="G535" s="58">
        <f>SUM(G536)</f>
        <v>0</v>
      </c>
      <c r="H535" s="58">
        <f>SUM(H536)</f>
        <v>0</v>
      </c>
      <c r="I535" s="23"/>
    </row>
    <row r="536" spans="1:9" ht="45.75" customHeight="1" thickBot="1">
      <c r="A536" s="8">
        <v>529</v>
      </c>
      <c r="B536" s="49" t="s">
        <v>146</v>
      </c>
      <c r="C536" s="69" t="s">
        <v>381</v>
      </c>
      <c r="D536" s="50">
        <v>200</v>
      </c>
      <c r="E536" s="15" t="s">
        <v>242</v>
      </c>
      <c r="F536" s="58">
        <v>200000</v>
      </c>
      <c r="G536" s="58">
        <v>0</v>
      </c>
      <c r="H536" s="58">
        <v>0</v>
      </c>
      <c r="I536" s="23"/>
    </row>
    <row r="537" spans="1:9" ht="72" thickBot="1">
      <c r="A537" s="7">
        <v>530</v>
      </c>
      <c r="B537" s="48" t="s">
        <v>146</v>
      </c>
      <c r="C537" s="105" t="s">
        <v>266</v>
      </c>
      <c r="D537" s="106"/>
      <c r="E537" s="82" t="s">
        <v>425</v>
      </c>
      <c r="F537" s="58">
        <f>SUM(F538)</f>
        <v>450000</v>
      </c>
      <c r="G537" s="58">
        <f>SUM(G538)</f>
        <v>450000</v>
      </c>
      <c r="H537" s="58">
        <f>SUM(H538)</f>
        <v>450000</v>
      </c>
      <c r="I537" s="23"/>
    </row>
    <row r="538" spans="1:9" ht="48" customHeight="1" thickBot="1">
      <c r="A538" s="8">
        <v>531</v>
      </c>
      <c r="B538" s="48" t="s">
        <v>146</v>
      </c>
      <c r="C538" s="107" t="s">
        <v>266</v>
      </c>
      <c r="D538" s="106">
        <v>200</v>
      </c>
      <c r="E538" s="83" t="s">
        <v>242</v>
      </c>
      <c r="F538" s="58">
        <v>450000</v>
      </c>
      <c r="G538" s="58">
        <v>450000</v>
      </c>
      <c r="H538" s="58">
        <v>450000</v>
      </c>
      <c r="I538" s="23"/>
    </row>
    <row r="539" spans="1:9" s="71" customFormat="1" ht="72" thickBot="1">
      <c r="A539" s="8">
        <v>532</v>
      </c>
      <c r="B539" s="38" t="s">
        <v>146</v>
      </c>
      <c r="C539" s="38" t="s">
        <v>380</v>
      </c>
      <c r="D539" s="19"/>
      <c r="E539" s="90" t="s">
        <v>420</v>
      </c>
      <c r="F539" s="55">
        <f>SUM(F540)</f>
        <v>122400</v>
      </c>
      <c r="G539" s="55">
        <f>SUM(G540)</f>
        <v>0</v>
      </c>
      <c r="H539" s="55">
        <f>SUM(H540)</f>
        <v>0</v>
      </c>
      <c r="I539" s="70"/>
    </row>
    <row r="540" spans="1:9" ht="47.25" customHeight="1" thickBot="1">
      <c r="A540" s="7">
        <v>533</v>
      </c>
      <c r="B540" s="38" t="s">
        <v>146</v>
      </c>
      <c r="C540" s="38" t="s">
        <v>380</v>
      </c>
      <c r="D540" s="42">
        <v>200</v>
      </c>
      <c r="E540" s="7" t="s">
        <v>242</v>
      </c>
      <c r="F540" s="55">
        <v>122400</v>
      </c>
      <c r="G540" s="58">
        <v>0</v>
      </c>
      <c r="H540" s="58">
        <v>0</v>
      </c>
      <c r="I540" s="23"/>
    </row>
    <row r="541" spans="1:9" s="23" customFormat="1" ht="90" customHeight="1" thickBot="1">
      <c r="A541" s="8">
        <v>534</v>
      </c>
      <c r="B541" s="48" t="s">
        <v>146</v>
      </c>
      <c r="C541" s="108" t="s">
        <v>237</v>
      </c>
      <c r="D541" s="106"/>
      <c r="E541" s="82" t="s">
        <v>421</v>
      </c>
      <c r="F541" s="58">
        <f>SUM(F542)</f>
        <v>52500</v>
      </c>
      <c r="G541" s="58">
        <f>SUM(G542)</f>
        <v>52500</v>
      </c>
      <c r="H541" s="58">
        <f>SUM(H542)</f>
        <v>52500</v>
      </c>
    </row>
    <row r="542" spans="1:9" s="23" customFormat="1" ht="51" customHeight="1" thickBot="1">
      <c r="A542" s="8">
        <v>535</v>
      </c>
      <c r="B542" s="48" t="s">
        <v>146</v>
      </c>
      <c r="C542" s="109" t="s">
        <v>237</v>
      </c>
      <c r="D542" s="106">
        <v>200</v>
      </c>
      <c r="E542" s="83" t="s">
        <v>242</v>
      </c>
      <c r="F542" s="58">
        <v>52500</v>
      </c>
      <c r="G542" s="58">
        <v>52500</v>
      </c>
      <c r="H542" s="58">
        <v>52500</v>
      </c>
      <c r="I542"/>
    </row>
    <row r="543" spans="1:9" s="23" customFormat="1" ht="57.75" thickBot="1">
      <c r="A543" s="7">
        <v>536</v>
      </c>
      <c r="B543" s="49" t="s">
        <v>146</v>
      </c>
      <c r="C543" s="101" t="s">
        <v>114</v>
      </c>
      <c r="D543" s="50"/>
      <c r="E543" s="15" t="s">
        <v>319</v>
      </c>
      <c r="F543" s="58">
        <f>SUM(F544,F546)</f>
        <v>15000</v>
      </c>
      <c r="G543" s="58">
        <f>SUM(G544,G546)</f>
        <v>15000</v>
      </c>
      <c r="H543" s="58">
        <f>SUM(H544,H546)</f>
        <v>15000</v>
      </c>
      <c r="I543"/>
    </row>
    <row r="544" spans="1:9" s="23" customFormat="1" ht="78.75" customHeight="1" thickBot="1">
      <c r="A544" s="8">
        <v>537</v>
      </c>
      <c r="B544" s="49" t="s">
        <v>146</v>
      </c>
      <c r="C544" s="49" t="s">
        <v>370</v>
      </c>
      <c r="D544" s="50"/>
      <c r="E544" s="73" t="s">
        <v>393</v>
      </c>
      <c r="F544" s="58">
        <f>SUM(F545)</f>
        <v>8000</v>
      </c>
      <c r="G544" s="58">
        <f>SUM(G545)</f>
        <v>8000</v>
      </c>
      <c r="H544" s="58">
        <f>SUM(H545)</f>
        <v>8000</v>
      </c>
      <c r="I544"/>
    </row>
    <row r="545" spans="1:9" s="23" customFormat="1" ht="57.75" thickBot="1">
      <c r="A545" s="8">
        <v>538</v>
      </c>
      <c r="B545" s="49" t="s">
        <v>146</v>
      </c>
      <c r="C545" s="49" t="s">
        <v>370</v>
      </c>
      <c r="D545" s="50">
        <v>600</v>
      </c>
      <c r="E545" s="7" t="s">
        <v>244</v>
      </c>
      <c r="F545" s="58">
        <v>8000</v>
      </c>
      <c r="G545" s="58">
        <v>8000</v>
      </c>
      <c r="H545" s="58">
        <v>8000</v>
      </c>
      <c r="I545"/>
    </row>
    <row r="546" spans="1:9" s="23" customFormat="1" ht="57.75" thickBot="1">
      <c r="A546" s="7">
        <v>539</v>
      </c>
      <c r="B546" s="49" t="s">
        <v>146</v>
      </c>
      <c r="C546" s="49" t="s">
        <v>407</v>
      </c>
      <c r="D546" s="50"/>
      <c r="E546" s="73" t="s">
        <v>408</v>
      </c>
      <c r="F546" s="58">
        <f>SUM(F547)</f>
        <v>7000</v>
      </c>
      <c r="G546" s="58">
        <f>SUM(G547)</f>
        <v>7000</v>
      </c>
      <c r="H546" s="58">
        <f>SUM(H547)</f>
        <v>7000</v>
      </c>
      <c r="I546"/>
    </row>
    <row r="547" spans="1:9" s="23" customFormat="1" ht="57.75" thickBot="1">
      <c r="A547" s="8">
        <v>540</v>
      </c>
      <c r="B547" s="49" t="s">
        <v>146</v>
      </c>
      <c r="C547" s="49" t="s">
        <v>407</v>
      </c>
      <c r="D547" s="50">
        <v>600</v>
      </c>
      <c r="E547" s="7" t="s">
        <v>244</v>
      </c>
      <c r="F547" s="58">
        <v>7000</v>
      </c>
      <c r="G547" s="58">
        <v>7000</v>
      </c>
      <c r="H547" s="58">
        <v>7000</v>
      </c>
      <c r="I547"/>
    </row>
    <row r="548" spans="1:9" s="23" customFormat="1" ht="15.75" thickBot="1">
      <c r="A548" s="8">
        <v>541</v>
      </c>
      <c r="B548" s="49" t="s">
        <v>356</v>
      </c>
      <c r="C548" s="68"/>
      <c r="D548" s="50"/>
      <c r="E548" s="15" t="s">
        <v>357</v>
      </c>
      <c r="F548" s="58">
        <f>F549</f>
        <v>22116425.579999998</v>
      </c>
      <c r="G548" s="58">
        <f>G549</f>
        <v>22116425.579999998</v>
      </c>
      <c r="H548" s="58">
        <f>H549</f>
        <v>22116425.579999998</v>
      </c>
      <c r="I548"/>
    </row>
    <row r="549" spans="1:9" s="23" customFormat="1" ht="57.75" thickBot="1">
      <c r="A549" s="7">
        <v>542</v>
      </c>
      <c r="B549" s="49" t="s">
        <v>356</v>
      </c>
      <c r="C549" s="49" t="s">
        <v>74</v>
      </c>
      <c r="D549" s="50"/>
      <c r="E549" s="15" t="s">
        <v>305</v>
      </c>
      <c r="F549" s="58">
        <f t="shared" ref="F549:G551" si="34">SUM(F550)</f>
        <v>22116425.579999998</v>
      </c>
      <c r="G549" s="58">
        <f t="shared" si="34"/>
        <v>22116425.579999998</v>
      </c>
      <c r="H549" s="58">
        <f>SUM(H550)</f>
        <v>22116425.579999998</v>
      </c>
      <c r="I549"/>
    </row>
    <row r="550" spans="1:9" ht="57.75" thickBot="1">
      <c r="A550" s="8">
        <v>543</v>
      </c>
      <c r="B550" s="49" t="s">
        <v>356</v>
      </c>
      <c r="C550" s="49" t="s">
        <v>114</v>
      </c>
      <c r="D550" s="50"/>
      <c r="E550" s="15" t="s">
        <v>319</v>
      </c>
      <c r="F550" s="58">
        <f>SUM(F551)</f>
        <v>22116425.579999998</v>
      </c>
      <c r="G550" s="58">
        <f>SUM(G551)</f>
        <v>22116425.579999998</v>
      </c>
      <c r="H550" s="58">
        <f>SUM(H551)</f>
        <v>22116425.579999998</v>
      </c>
    </row>
    <row r="551" spans="1:9" ht="43.5" thickBot="1">
      <c r="A551" s="8">
        <v>544</v>
      </c>
      <c r="B551" s="49" t="s">
        <v>356</v>
      </c>
      <c r="C551" s="49" t="s">
        <v>369</v>
      </c>
      <c r="D551" s="50"/>
      <c r="E551" s="91" t="s">
        <v>368</v>
      </c>
      <c r="F551" s="58">
        <f t="shared" si="34"/>
        <v>22116425.579999998</v>
      </c>
      <c r="G551" s="58">
        <f t="shared" si="34"/>
        <v>22116425.579999998</v>
      </c>
      <c r="H551" s="58">
        <f>SUM(H552)</f>
        <v>22116425.579999998</v>
      </c>
      <c r="I551" s="6"/>
    </row>
    <row r="552" spans="1:9" ht="62.25" customHeight="1" thickBot="1">
      <c r="A552" s="7">
        <v>545</v>
      </c>
      <c r="B552" s="49" t="s">
        <v>356</v>
      </c>
      <c r="C552" s="49" t="s">
        <v>369</v>
      </c>
      <c r="D552" s="50">
        <v>600</v>
      </c>
      <c r="E552" s="7" t="s">
        <v>244</v>
      </c>
      <c r="F552" s="58">
        <v>22116425.579999998</v>
      </c>
      <c r="G552" s="58">
        <v>22116425.579999998</v>
      </c>
      <c r="H552" s="58">
        <v>22116425.579999998</v>
      </c>
    </row>
    <row r="553" spans="1:9" ht="29.25" thickBot="1">
      <c r="A553" s="8">
        <v>546</v>
      </c>
      <c r="B553" s="38" t="s">
        <v>127</v>
      </c>
      <c r="C553" s="38"/>
      <c r="D553" s="19"/>
      <c r="E553" s="7" t="s">
        <v>303</v>
      </c>
      <c r="F553" s="54">
        <f t="shared" ref="F553:G557" si="35">SUM(F554)</f>
        <v>879000</v>
      </c>
      <c r="G553" s="54">
        <f t="shared" si="35"/>
        <v>879000</v>
      </c>
      <c r="H553" s="54">
        <f>SUM(H554)</f>
        <v>879000</v>
      </c>
    </row>
    <row r="554" spans="1:9" s="6" customFormat="1" ht="32.25" customHeight="1" thickBot="1">
      <c r="A554" s="8">
        <v>547</v>
      </c>
      <c r="B554" s="38" t="s">
        <v>88</v>
      </c>
      <c r="C554" s="38"/>
      <c r="D554" s="19"/>
      <c r="E554" s="7" t="s">
        <v>14</v>
      </c>
      <c r="F554" s="54">
        <f t="shared" si="35"/>
        <v>879000</v>
      </c>
      <c r="G554" s="54">
        <f t="shared" si="35"/>
        <v>879000</v>
      </c>
      <c r="H554" s="54">
        <f>SUM(H555)</f>
        <v>879000</v>
      </c>
      <c r="I554"/>
    </row>
    <row r="555" spans="1:9" ht="57.75" thickBot="1">
      <c r="A555" s="7">
        <v>548</v>
      </c>
      <c r="B555" s="38">
        <v>1202</v>
      </c>
      <c r="C555" s="38" t="s">
        <v>74</v>
      </c>
      <c r="D555" s="19"/>
      <c r="E555" s="7" t="s">
        <v>305</v>
      </c>
      <c r="F555" s="54">
        <f t="shared" si="35"/>
        <v>879000</v>
      </c>
      <c r="G555" s="54">
        <f t="shared" si="35"/>
        <v>879000</v>
      </c>
      <c r="H555" s="54">
        <f>SUM(H556)</f>
        <v>879000</v>
      </c>
    </row>
    <row r="556" spans="1:9" ht="72" thickBot="1">
      <c r="A556" s="8">
        <v>549</v>
      </c>
      <c r="B556" s="38">
        <v>1202</v>
      </c>
      <c r="C556" s="38" t="s">
        <v>87</v>
      </c>
      <c r="D556" s="19"/>
      <c r="E556" s="7" t="s">
        <v>310</v>
      </c>
      <c r="F556" s="54">
        <f t="shared" si="35"/>
        <v>879000</v>
      </c>
      <c r="G556" s="54">
        <f t="shared" si="35"/>
        <v>879000</v>
      </c>
      <c r="H556" s="54">
        <f>SUM(H557)</f>
        <v>879000</v>
      </c>
    </row>
    <row r="557" spans="1:9" ht="61.5" customHeight="1" thickBot="1">
      <c r="A557" s="8">
        <v>550</v>
      </c>
      <c r="B557" s="38" t="s">
        <v>88</v>
      </c>
      <c r="C557" s="38" t="s">
        <v>234</v>
      </c>
      <c r="D557" s="19"/>
      <c r="E557" s="20" t="s">
        <v>211</v>
      </c>
      <c r="F557" s="54">
        <f t="shared" si="35"/>
        <v>879000</v>
      </c>
      <c r="G557" s="54">
        <f t="shared" si="35"/>
        <v>879000</v>
      </c>
      <c r="H557" s="54">
        <f>SUM(H558)</f>
        <v>879000</v>
      </c>
    </row>
    <row r="558" spans="1:9" ht="48.75" customHeight="1" thickBot="1">
      <c r="A558" s="7">
        <v>551</v>
      </c>
      <c r="B558" s="38">
        <v>1202</v>
      </c>
      <c r="C558" s="38" t="s">
        <v>234</v>
      </c>
      <c r="D558" s="42">
        <v>200</v>
      </c>
      <c r="E558" s="7" t="s">
        <v>242</v>
      </c>
      <c r="F558" s="54">
        <v>879000</v>
      </c>
      <c r="G558" s="54">
        <v>879000</v>
      </c>
      <c r="H558" s="54">
        <v>879000</v>
      </c>
      <c r="I558" s="22"/>
    </row>
    <row r="559" spans="1:9" ht="49.5" customHeight="1" thickBot="1">
      <c r="A559" s="8">
        <v>552</v>
      </c>
      <c r="B559" s="40" t="s">
        <v>273</v>
      </c>
      <c r="C559" s="38"/>
      <c r="D559" s="35"/>
      <c r="E559" s="7" t="s">
        <v>355</v>
      </c>
      <c r="F559" s="59">
        <f t="shared" ref="F559:G562" si="36">SUM(F560)</f>
        <v>6786.74</v>
      </c>
      <c r="G559" s="59">
        <f t="shared" si="36"/>
        <v>5270.86</v>
      </c>
      <c r="H559" s="59">
        <f>SUM(H560)</f>
        <v>3755.14</v>
      </c>
      <c r="I559" s="22"/>
    </row>
    <row r="560" spans="1:9" ht="43.5" thickBot="1">
      <c r="A560" s="8">
        <v>553</v>
      </c>
      <c r="B560" s="40" t="s">
        <v>272</v>
      </c>
      <c r="C560" s="38"/>
      <c r="D560" s="35"/>
      <c r="E560" s="7" t="s">
        <v>270</v>
      </c>
      <c r="F560" s="59">
        <f t="shared" si="36"/>
        <v>6786.74</v>
      </c>
      <c r="G560" s="59">
        <f t="shared" si="36"/>
        <v>5270.86</v>
      </c>
      <c r="H560" s="59">
        <f>SUM(H561)</f>
        <v>3755.14</v>
      </c>
      <c r="I560" s="22"/>
    </row>
    <row r="561" spans="1:9" ht="29.25" thickBot="1">
      <c r="A561" s="7">
        <v>554</v>
      </c>
      <c r="B561" s="40" t="s">
        <v>272</v>
      </c>
      <c r="C561" s="38" t="s">
        <v>70</v>
      </c>
      <c r="D561" s="35"/>
      <c r="E561" s="7" t="s">
        <v>227</v>
      </c>
      <c r="F561" s="59">
        <f t="shared" si="36"/>
        <v>6786.74</v>
      </c>
      <c r="G561" s="59">
        <f t="shared" si="36"/>
        <v>5270.86</v>
      </c>
      <c r="H561" s="59">
        <f>SUM(H562)</f>
        <v>3755.14</v>
      </c>
      <c r="I561" s="22"/>
    </row>
    <row r="562" spans="1:9" ht="47.25" customHeight="1" thickBot="1">
      <c r="A562" s="8">
        <v>555</v>
      </c>
      <c r="B562" s="40" t="s">
        <v>272</v>
      </c>
      <c r="C562" s="38" t="s">
        <v>326</v>
      </c>
      <c r="D562" s="35"/>
      <c r="E562" s="7" t="s">
        <v>271</v>
      </c>
      <c r="F562" s="59">
        <f t="shared" si="36"/>
        <v>6786.74</v>
      </c>
      <c r="G562" s="59">
        <f t="shared" si="36"/>
        <v>5270.86</v>
      </c>
      <c r="H562" s="59">
        <f>SUM(H563)</f>
        <v>3755.14</v>
      </c>
      <c r="I562" s="22"/>
    </row>
    <row r="563" spans="1:9" ht="29.25" thickBot="1">
      <c r="A563" s="8">
        <v>556</v>
      </c>
      <c r="B563" s="40">
        <v>1301</v>
      </c>
      <c r="C563" s="38" t="s">
        <v>326</v>
      </c>
      <c r="D563" s="35">
        <v>700</v>
      </c>
      <c r="E563" s="7" t="s">
        <v>404</v>
      </c>
      <c r="F563" s="94">
        <v>6786.74</v>
      </c>
      <c r="G563" s="59">
        <v>5270.86</v>
      </c>
      <c r="H563" s="59">
        <v>3755.14</v>
      </c>
      <c r="I563" s="22"/>
    </row>
    <row r="564" spans="1:9" ht="15.75" thickBot="1">
      <c r="A564" s="7">
        <v>557</v>
      </c>
      <c r="B564" s="43"/>
      <c r="C564" s="43"/>
      <c r="D564" s="92"/>
      <c r="E564" s="8" t="s">
        <v>304</v>
      </c>
      <c r="F564" s="93">
        <f>F8+F91+F98+F141+F200+F285+F300+F424+F449+F518+F553+F559</f>
        <v>1743504808.4000001</v>
      </c>
      <c r="G564" s="93">
        <f>G8+G91+G98+G141+G200+G285+G300+G424+G449+G518+G553+G559</f>
        <v>1651088510.9099998</v>
      </c>
      <c r="H564" s="93">
        <f>H8+H91+H98+H141+H200+H285+H300+H424+H449+H518+H553+H559</f>
        <v>1313775661.5</v>
      </c>
    </row>
  </sheetData>
  <autoFilter ref="A7:J564">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49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2024-03-29T11:09:57Z</cp:lastPrinted>
  <dcterms:created xsi:type="dcterms:W3CDTF">2006-09-28T05:33:49Z</dcterms:created>
  <dcterms:modified xsi:type="dcterms:W3CDTF">2024-03-29T11:09:59Z</dcterms:modified>
</cp:coreProperties>
</file>